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lavia\Dropbox\01-PROJETOS\02-CONTRATANTES\ÁGUA BOA\211-2021-PAV.-ASF.-RUA-XINGU\PROJETO CAIXA 2024\VERSÃO FINAL - APROVADO\EDITÁVEIS\"/>
    </mc:Choice>
  </mc:AlternateContent>
  <bookViews>
    <workbookView xWindow="0" yWindow="0" windowWidth="28800" windowHeight="11430" tabRatio="921" firstSheet="8" activeTab="12"/>
  </bookViews>
  <sheets>
    <sheet name="CPAV001-ADM" sheetId="1" r:id="rId1"/>
    <sheet name="CPAV002-PLACA DE OBRA" sheetId="2" r:id="rId2"/>
    <sheet name="CPAV003- MOB_DESMOB" sheetId="3" r:id="rId3"/>
    <sheet name="CPAV004-IMPRIMA-CM30" sheetId="4" r:id="rId4"/>
    <sheet name="CPAV006-TSD-104389" sheetId="5" r:id="rId5"/>
    <sheet name="CPAV007-PISO TATIL" sheetId="6" r:id="rId6"/>
    <sheet name="CPAV008-PLACA RUA" sheetId="7" r:id="rId7"/>
    <sheet name="CPAV010-RACHÃO" sheetId="8" r:id="rId8"/>
    <sheet name="CPAV011-REPARO" sheetId="9" r:id="rId9"/>
    <sheet name="CPAV012-USINAGEM PMF" sheetId="10" r:id="rId10"/>
    <sheet name="BDI-SERVIÇOS" sheetId="11" r:id="rId11"/>
    <sheet name="RESUMO" sheetId="12" r:id="rId12"/>
    <sheet name="ORÇAMENTO" sheetId="13" r:id="rId13"/>
    <sheet name="ANP" sheetId="14" r:id="rId14"/>
    <sheet name="ANP REGIONAL" sheetId="15" r:id="rId15"/>
    <sheet name="COTAÇÃOBRITA" sheetId="16" r:id="rId16"/>
    <sheet name="RUAS" sheetId="17" r:id="rId17"/>
    <sheet name="DISTRIB." sheetId="18" r:id="rId18"/>
    <sheet name="RACHÃO" sheetId="19" r:id="rId19"/>
    <sheet name="SUBLEITO-BASE-SUB." sheetId="20" r:id="rId20"/>
    <sheet name="PAVIMENTO" sheetId="21" r:id="rId21"/>
    <sheet name="TRANSP. MAT.PAV" sheetId="22" r:id="rId22"/>
    <sheet name="CALÇADA" sheetId="23" r:id="rId23"/>
    <sheet name="PISO TATIL " sheetId="24" r:id="rId24"/>
    <sheet name="SIN. VERTICAL" sheetId="25" r:id="rId25"/>
    <sheet name="SIN. HORIZONTAL " sheetId="26" r:id="rId26"/>
    <sheet name="MEIO-FIO E SARJETA" sheetId="27" r:id="rId27"/>
    <sheet name="DREN. MEM. CAL. E15 a E30 " sheetId="28" r:id="rId28"/>
    <sheet name="DREN. MEM. CAL. E30 a E43" sheetId="29" r:id="rId29"/>
    <sheet name="DREN. MEM. CAL.RUAS PAV" sheetId="30" r:id="rId30"/>
    <sheet name="RECOMPOSIÇÃO DO PAVIMENTO" sheetId="31" r:id="rId31"/>
    <sheet name="DREN. REDE" sheetId="32" r:id="rId32"/>
    <sheet name="DREN. SARJETA" sheetId="33" r:id="rId33"/>
    <sheet name="NS OAC" sheetId="34" r:id="rId34"/>
    <sheet name="TRANSP. OAC" sheetId="35" r:id="rId35"/>
    <sheet name="TRANSP. DREN. E15 a E30" sheetId="36" r:id="rId36"/>
    <sheet name="TRANSP. DREN. E30 a E43" sheetId="37" r:id="rId37"/>
    <sheet name="TRANSP. DREN. RUAS PAV" sheetId="38" r:id="rId38"/>
    <sheet name="NS TUBOS 600MM" sheetId="39" r:id="rId39"/>
  </sheets>
  <externalReferences>
    <externalReference r:id="rId40"/>
    <externalReference r:id="rId41"/>
    <externalReference r:id="rId42"/>
    <externalReference r:id="rId43"/>
    <externalReference r:id="rId44"/>
  </externalReferences>
  <definedNames>
    <definedName name="_____________OUT98" localSheetId="14" hidden="1">{#N/A,#N/A,TRUE,"Serviços"}</definedName>
    <definedName name="_____________OUT98" localSheetId="27" hidden="1">{#N/A,#N/A,TRUE,"Serviços"}</definedName>
    <definedName name="_____________OUT98" localSheetId="28" hidden="1">{#N/A,#N/A,TRUE,"Serviços"}</definedName>
    <definedName name="_____________OUT98" localSheetId="29" hidden="1">{#N/A,#N/A,TRUE,"Serviços"}</definedName>
    <definedName name="_____________OUT98" localSheetId="31" hidden="1">{#N/A,#N/A,TRUE,"Serviços"}</definedName>
    <definedName name="_____________OUT98" localSheetId="32" hidden="1">{#N/A,#N/A,TRUE,"Serviços"}</definedName>
    <definedName name="_____________OUT98" localSheetId="33" hidden="1">{#N/A,#N/A,TRUE,"Serviços"}</definedName>
    <definedName name="_____________OUT98" localSheetId="30" hidden="1">{#N/A,#N/A,TRUE,"Serviços"}</definedName>
    <definedName name="_____________OUT98" hidden="1">{#N/A,#N/A,TRUE,"Serviços"}</definedName>
    <definedName name="____________OUT98" localSheetId="14" hidden="1">{#N/A,#N/A,TRUE,"Serviços"}</definedName>
    <definedName name="____________OUT98" localSheetId="27" hidden="1">{#N/A,#N/A,TRUE,"Serviços"}</definedName>
    <definedName name="____________OUT98" localSheetId="28" hidden="1">{#N/A,#N/A,TRUE,"Serviços"}</definedName>
    <definedName name="____________OUT98" localSheetId="29" hidden="1">{#N/A,#N/A,TRUE,"Serviços"}</definedName>
    <definedName name="____________OUT98" localSheetId="31" hidden="1">{#N/A,#N/A,TRUE,"Serviços"}</definedName>
    <definedName name="____________OUT98" localSheetId="32" hidden="1">{#N/A,#N/A,TRUE,"Serviços"}</definedName>
    <definedName name="____________OUT98" localSheetId="33" hidden="1">{#N/A,#N/A,TRUE,"Serviços"}</definedName>
    <definedName name="____________OUT98" localSheetId="30" hidden="1">{#N/A,#N/A,TRUE,"Serviços"}</definedName>
    <definedName name="____________OUT98" hidden="1">{#N/A,#N/A,TRUE,"Serviços"}</definedName>
    <definedName name="___________OUT98" localSheetId="14" hidden="1">{#N/A,#N/A,TRUE,"Serviços"}</definedName>
    <definedName name="___________OUT98" localSheetId="27" hidden="1">{#N/A,#N/A,TRUE,"Serviços"}</definedName>
    <definedName name="___________OUT98" localSheetId="28" hidden="1">{#N/A,#N/A,TRUE,"Serviços"}</definedName>
    <definedName name="___________OUT98" localSheetId="29" hidden="1">{#N/A,#N/A,TRUE,"Serviços"}</definedName>
    <definedName name="___________OUT98" localSheetId="31" hidden="1">{#N/A,#N/A,TRUE,"Serviços"}</definedName>
    <definedName name="___________OUT98" localSheetId="32" hidden="1">{#N/A,#N/A,TRUE,"Serviços"}</definedName>
    <definedName name="___________OUT98" localSheetId="33" hidden="1">{#N/A,#N/A,TRUE,"Serviços"}</definedName>
    <definedName name="___________OUT98" localSheetId="30" hidden="1">{#N/A,#N/A,TRUE,"Serviços"}</definedName>
    <definedName name="___________OUT98" hidden="1">{#N/A,#N/A,TRUE,"Serviços"}</definedName>
    <definedName name="__________OUT98" localSheetId="14" hidden="1">{#N/A,#N/A,TRUE,"Serviços"}</definedName>
    <definedName name="__________OUT98" localSheetId="27" hidden="1">{#N/A,#N/A,TRUE,"Serviços"}</definedName>
    <definedName name="__________OUT98" localSheetId="28" hidden="1">{#N/A,#N/A,TRUE,"Serviços"}</definedName>
    <definedName name="__________OUT98" localSheetId="29" hidden="1">{#N/A,#N/A,TRUE,"Serviços"}</definedName>
    <definedName name="__________OUT98" localSheetId="31" hidden="1">{#N/A,#N/A,TRUE,"Serviços"}</definedName>
    <definedName name="__________OUT98" localSheetId="32" hidden="1">{#N/A,#N/A,TRUE,"Serviços"}</definedName>
    <definedName name="__________OUT98" localSheetId="33" hidden="1">{#N/A,#N/A,TRUE,"Serviços"}</definedName>
    <definedName name="__________OUT98" localSheetId="30" hidden="1">{#N/A,#N/A,TRUE,"Serviços"}</definedName>
    <definedName name="__________OUT98" hidden="1">{#N/A,#N/A,TRUE,"Serviços"}</definedName>
    <definedName name="_________OUT98" localSheetId="14" hidden="1">{#N/A,#N/A,TRUE,"Serviços"}</definedName>
    <definedName name="_________OUT98" localSheetId="27" hidden="1">{#N/A,#N/A,TRUE,"Serviços"}</definedName>
    <definedName name="_________OUT98" localSheetId="28" hidden="1">{#N/A,#N/A,TRUE,"Serviços"}</definedName>
    <definedName name="_________OUT98" localSheetId="29" hidden="1">{#N/A,#N/A,TRUE,"Serviços"}</definedName>
    <definedName name="_________OUT98" localSheetId="31" hidden="1">{#N/A,#N/A,TRUE,"Serviços"}</definedName>
    <definedName name="_________OUT98" localSheetId="32" hidden="1">{#N/A,#N/A,TRUE,"Serviços"}</definedName>
    <definedName name="_________OUT98" localSheetId="33" hidden="1">{#N/A,#N/A,TRUE,"Serviços"}</definedName>
    <definedName name="_________OUT98" localSheetId="30" hidden="1">{#N/A,#N/A,TRUE,"Serviços"}</definedName>
    <definedName name="_________OUT98" hidden="1">{#N/A,#N/A,TRUE,"Serviços"}</definedName>
    <definedName name="________OUT98" localSheetId="14" hidden="1">{#N/A,#N/A,TRUE,"Serviços"}</definedName>
    <definedName name="________OUT98" localSheetId="27" hidden="1">{#N/A,#N/A,TRUE,"Serviços"}</definedName>
    <definedName name="________OUT98" localSheetId="28" hidden="1">{#N/A,#N/A,TRUE,"Serviços"}</definedName>
    <definedName name="________OUT98" localSheetId="29" hidden="1">{#N/A,#N/A,TRUE,"Serviços"}</definedName>
    <definedName name="________OUT98" localSheetId="31" hidden="1">{#N/A,#N/A,TRUE,"Serviços"}</definedName>
    <definedName name="________OUT98" localSheetId="32" hidden="1">{#N/A,#N/A,TRUE,"Serviços"}</definedName>
    <definedName name="________OUT98" localSheetId="33" hidden="1">{#N/A,#N/A,TRUE,"Serviços"}</definedName>
    <definedName name="________OUT98" localSheetId="30" hidden="1">{#N/A,#N/A,TRUE,"Serviços"}</definedName>
    <definedName name="________OUT98" hidden="1">{#N/A,#N/A,TRUE,"Serviços"}</definedName>
    <definedName name="_______OUT98" localSheetId="14" hidden="1">{#N/A,#N/A,TRUE,"Serviços"}</definedName>
    <definedName name="_______OUT98" localSheetId="27" hidden="1">{#N/A,#N/A,TRUE,"Serviços"}</definedName>
    <definedName name="_______OUT98" localSheetId="28" hidden="1">{#N/A,#N/A,TRUE,"Serviços"}</definedName>
    <definedName name="_______OUT98" localSheetId="29" hidden="1">{#N/A,#N/A,TRUE,"Serviços"}</definedName>
    <definedName name="_______OUT98" localSheetId="31" hidden="1">{#N/A,#N/A,TRUE,"Serviços"}</definedName>
    <definedName name="_______OUT98" localSheetId="32" hidden="1">{#N/A,#N/A,TRUE,"Serviços"}</definedName>
    <definedName name="_______OUT98" localSheetId="33" hidden="1">{#N/A,#N/A,TRUE,"Serviços"}</definedName>
    <definedName name="_______OUT98" localSheetId="30" hidden="1">{#N/A,#N/A,TRUE,"Serviços"}</definedName>
    <definedName name="_______OUT98" hidden="1">{#N/A,#N/A,TRUE,"Serviços"}</definedName>
    <definedName name="______OUT98" localSheetId="14" hidden="1">{#N/A,#N/A,TRUE,"Serviços"}</definedName>
    <definedName name="______OUT98" localSheetId="27" hidden="1">{#N/A,#N/A,TRUE,"Serviços"}</definedName>
    <definedName name="______OUT98" localSheetId="28" hidden="1">{#N/A,#N/A,TRUE,"Serviços"}</definedName>
    <definedName name="______OUT98" localSheetId="29" hidden="1">{#N/A,#N/A,TRUE,"Serviços"}</definedName>
    <definedName name="______OUT98" localSheetId="31" hidden="1">{#N/A,#N/A,TRUE,"Serviços"}</definedName>
    <definedName name="______OUT98" localSheetId="32" hidden="1">{#N/A,#N/A,TRUE,"Serviços"}</definedName>
    <definedName name="______OUT98" localSheetId="33" hidden="1">{#N/A,#N/A,TRUE,"Serviços"}</definedName>
    <definedName name="______OUT98" localSheetId="30" hidden="1">{#N/A,#N/A,TRUE,"Serviços"}</definedName>
    <definedName name="______OUT98" hidden="1">{#N/A,#N/A,TRUE,"Serviços"}</definedName>
    <definedName name="_____OUT98" localSheetId="14" hidden="1">{#N/A,#N/A,TRUE,"Serviços"}</definedName>
    <definedName name="_____OUT98" localSheetId="27" hidden="1">{#N/A,#N/A,TRUE,"Serviços"}</definedName>
    <definedName name="_____OUT98" localSheetId="28" hidden="1">{#N/A,#N/A,TRUE,"Serviços"}</definedName>
    <definedName name="_____OUT98" localSheetId="29" hidden="1">{#N/A,#N/A,TRUE,"Serviços"}</definedName>
    <definedName name="_____OUT98" localSheetId="31" hidden="1">{#N/A,#N/A,TRUE,"Serviços"}</definedName>
    <definedName name="_____OUT98" localSheetId="32" hidden="1">{#N/A,#N/A,TRUE,"Serviços"}</definedName>
    <definedName name="_____OUT98" localSheetId="33" hidden="1">{#N/A,#N/A,TRUE,"Serviços"}</definedName>
    <definedName name="_____OUT98" localSheetId="30" hidden="1">{#N/A,#N/A,TRUE,"Serviços"}</definedName>
    <definedName name="_____OUT98" hidden="1">{#N/A,#N/A,TRUE,"Serviços"}</definedName>
    <definedName name="____OUT98" localSheetId="14" hidden="1">{#N/A,#N/A,TRUE,"Serviços"}</definedName>
    <definedName name="____OUT98" localSheetId="27" hidden="1">{#N/A,#N/A,TRUE,"Serviços"}</definedName>
    <definedName name="____OUT98" localSheetId="28" hidden="1">{#N/A,#N/A,TRUE,"Serviços"}</definedName>
    <definedName name="____OUT98" localSheetId="29" hidden="1">{#N/A,#N/A,TRUE,"Serviços"}</definedName>
    <definedName name="____OUT98" localSheetId="31" hidden="1">{#N/A,#N/A,TRUE,"Serviços"}</definedName>
    <definedName name="____OUT98" localSheetId="32" hidden="1">{#N/A,#N/A,TRUE,"Serviços"}</definedName>
    <definedName name="____OUT98" localSheetId="33" hidden="1">{#N/A,#N/A,TRUE,"Serviços"}</definedName>
    <definedName name="____OUT98" localSheetId="30" hidden="1">{#N/A,#N/A,TRUE,"Serviços"}</definedName>
    <definedName name="____OUT98" hidden="1">{#N/A,#N/A,TRUE,"Serviços"}</definedName>
    <definedName name="___OUT98" localSheetId="14" hidden="1">{#N/A,#N/A,TRUE,"Serviços"}</definedName>
    <definedName name="___OUT98" localSheetId="27" hidden="1">{#N/A,#N/A,TRUE,"Serviços"}</definedName>
    <definedName name="___OUT98" localSheetId="28" hidden="1">{#N/A,#N/A,TRUE,"Serviços"}</definedName>
    <definedName name="___OUT98" localSheetId="29" hidden="1">{#N/A,#N/A,TRUE,"Serviços"}</definedName>
    <definedName name="___OUT98" localSheetId="31" hidden="1">{#N/A,#N/A,TRUE,"Serviços"}</definedName>
    <definedName name="___OUT98" localSheetId="32" hidden="1">{#N/A,#N/A,TRUE,"Serviços"}</definedName>
    <definedName name="___OUT98" localSheetId="33" hidden="1">{#N/A,#N/A,TRUE,"Serviços"}</definedName>
    <definedName name="___OUT98" localSheetId="30" hidden="1">{#N/A,#N/A,TRUE,"Serviços"}</definedName>
    <definedName name="___OUT98" hidden="1">{#N/A,#N/A,TRUE,"Serviços"}</definedName>
    <definedName name="__123Graph_A" hidden="1">[2]aux!$I$28:$M$28</definedName>
    <definedName name="__123Graph_AGraph1" hidden="1">[2]aux!$I$6:$M$6</definedName>
    <definedName name="__123Graph_AGraph10" hidden="1">[2]aux!$I$24:$M$24</definedName>
    <definedName name="__123Graph_AGraph11" hidden="1">[2]aux!$I$26:$M$26</definedName>
    <definedName name="__123Graph_AGraph12" hidden="1">[2]aux!$I$28:$M$28</definedName>
    <definedName name="__123Graph_AGraph2" hidden="1">[2]aux!$I$8:$M$8</definedName>
    <definedName name="__123Graph_AGraph3" hidden="1">[2]aux!$I$10:$M$10</definedName>
    <definedName name="__123Graph_AGraph4" hidden="1">[2]aux!$I$12:$M$12</definedName>
    <definedName name="__123Graph_AGraph5" hidden="1">[2]aux!$I$14:$M$14</definedName>
    <definedName name="__123Graph_AGraph6" hidden="1">[2]aux!$I$16:$M$16</definedName>
    <definedName name="__123Graph_AGraph7" hidden="1">[2]aux!$I$18:$M$18</definedName>
    <definedName name="__123Graph_AGraph8" hidden="1">[2]aux!$I$20:$M$20</definedName>
    <definedName name="__123Graph_AGraph9" hidden="1">[2]aux!$I$22:$M$22</definedName>
    <definedName name="__123Graph_B" hidden="1">[2]aux!$B$28:$F$28</definedName>
    <definedName name="__123Graph_BGraph1" hidden="1">[2]aux!$B$6:$F$6</definedName>
    <definedName name="__123Graph_BGraph10" hidden="1">[2]aux!$B$24:$F$24</definedName>
    <definedName name="__123Graph_BGraph11" hidden="1">[2]aux!$B$26:$F$26</definedName>
    <definedName name="__123Graph_BGraph12" hidden="1">[2]aux!$B$28:$F$28</definedName>
    <definedName name="__123Graph_BGraph2" hidden="1">[2]aux!$B$8:$F$8</definedName>
    <definedName name="__123Graph_BGraph3" hidden="1">[2]aux!$B$10:$F$10</definedName>
    <definedName name="__123Graph_BGraph4" hidden="1">[2]aux!$B$12:$F$12</definedName>
    <definedName name="__123Graph_BGraph5" hidden="1">[2]aux!$B$14:$F$14</definedName>
    <definedName name="__123Graph_BGraph6" hidden="1">[2]aux!$B$16:$F$16</definedName>
    <definedName name="__123Graph_BGraph7" hidden="1">[2]aux!$B$18:$F$18</definedName>
    <definedName name="__123Graph_BGraph8" hidden="1">[2]aux!$B$20:$F$20</definedName>
    <definedName name="__123Graph_BGraph9" hidden="1">[2]aux!$B$22:$F$22</definedName>
    <definedName name="__123Graph_X" hidden="1">[2]aux!$B$29:$F$29</definedName>
    <definedName name="__123Graph_XGraph1" hidden="1">[2]aux!$B$7:$F$7</definedName>
    <definedName name="__123Graph_XGraph10" hidden="1">[2]aux!$B$25:$F$25</definedName>
    <definedName name="__123Graph_XGraph11" hidden="1">[2]aux!$B$27:$F$27</definedName>
    <definedName name="__123Graph_XGraph12" hidden="1">[2]aux!$B$29:$F$29</definedName>
    <definedName name="__123Graph_XGraph2" hidden="1">[2]aux!$B$9:$F$9</definedName>
    <definedName name="__123Graph_XGraph3" hidden="1">[2]aux!$B$11:$F$11</definedName>
    <definedName name="__123Graph_XGraph4" hidden="1">[2]aux!$B$13:$F$13</definedName>
    <definedName name="__123Graph_XGraph5" hidden="1">[2]aux!$B$15:$F$15</definedName>
    <definedName name="__123Graph_XGraph6" hidden="1">[2]aux!$B$17:$F$17</definedName>
    <definedName name="__123Graph_XGraph7" hidden="1">[2]aux!$B$19:$F$19</definedName>
    <definedName name="__123Graph_XGraph8" hidden="1">[2]aux!$B$21:$F$21</definedName>
    <definedName name="__123Graph_XGraph9" hidden="1">[2]aux!$B$23:$F$23</definedName>
    <definedName name="__OUT98" localSheetId="14" hidden="1">{#N/A,#N/A,TRUE,"Serviços"}</definedName>
    <definedName name="__OUT98" localSheetId="27" hidden="1">{#N/A,#N/A,TRUE,"Serviços"}</definedName>
    <definedName name="__OUT98" localSheetId="28" hidden="1">{#N/A,#N/A,TRUE,"Serviços"}</definedName>
    <definedName name="__OUT98" localSheetId="29" hidden="1">{#N/A,#N/A,TRUE,"Serviços"}</definedName>
    <definedName name="__OUT98" localSheetId="31" hidden="1">{#N/A,#N/A,TRUE,"Serviços"}</definedName>
    <definedName name="__OUT98" localSheetId="32" hidden="1">{#N/A,#N/A,TRUE,"Serviços"}</definedName>
    <definedName name="__OUT98" localSheetId="33" hidden="1">{#N/A,#N/A,TRUE,"Serviços"}</definedName>
    <definedName name="__OUT98" localSheetId="30" hidden="1">{#N/A,#N/A,TRUE,"Serviços"}</definedName>
    <definedName name="__OUT98" hidden="1">{#N/A,#N/A,TRUE,"Serviços"}</definedName>
    <definedName name="_xlnm._FilterDatabase" hidden="1">[3]Orçamento!$A$13:$H$24</definedName>
    <definedName name="_Key1" hidden="1">'[4]1.6'!$A$11</definedName>
    <definedName name="_Order1" hidden="1">255</definedName>
    <definedName name="_Order2" hidden="1">255</definedName>
    <definedName name="_OUT98" localSheetId="14" hidden="1">{#N/A,#N/A,TRUE,"Serviços"}</definedName>
    <definedName name="_OUT98" localSheetId="27" hidden="1">{#N/A,#N/A,TRUE,"Serviços"}</definedName>
    <definedName name="_OUT98" localSheetId="28" hidden="1">{#N/A,#N/A,TRUE,"Serviços"}</definedName>
    <definedName name="_OUT98" localSheetId="29" hidden="1">{#N/A,#N/A,TRUE,"Serviços"}</definedName>
    <definedName name="_OUT98" localSheetId="31" hidden="1">{#N/A,#N/A,TRUE,"Serviços"}</definedName>
    <definedName name="_OUT98" localSheetId="32" hidden="1">{#N/A,#N/A,TRUE,"Serviços"}</definedName>
    <definedName name="_OUT98" localSheetId="33" hidden="1">{#N/A,#N/A,TRUE,"Serviços"}</definedName>
    <definedName name="_OUT98" localSheetId="30" hidden="1">{#N/A,#N/A,TRUE,"Serviços"}</definedName>
    <definedName name="_OUT98" hidden="1">{#N/A,#N/A,TRUE,"Serviços"}</definedName>
    <definedName name="_Regression_Int" hidden="1">1</definedName>
    <definedName name="A" localSheetId="14" hidden="1">{#N/A,#N/A,FALSE,"Planilha";#N/A,#N/A,FALSE,"Resumo";#N/A,#N/A,FALSE,"Fisico";#N/A,#N/A,FALSE,"Financeiro";#N/A,#N/A,FALSE,"Financeiro"}</definedName>
    <definedName name="A" localSheetId="27" hidden="1">{#N/A,#N/A,FALSE,"Planilha";#N/A,#N/A,FALSE,"Resumo";#N/A,#N/A,FALSE,"Fisico";#N/A,#N/A,FALSE,"Financeiro";#N/A,#N/A,FALSE,"Financeiro"}</definedName>
    <definedName name="A" localSheetId="28" hidden="1">{#N/A,#N/A,FALSE,"Planilha";#N/A,#N/A,FALSE,"Resumo";#N/A,#N/A,FALSE,"Fisico";#N/A,#N/A,FALSE,"Financeiro";#N/A,#N/A,FALSE,"Financeiro"}</definedName>
    <definedName name="A" localSheetId="29" hidden="1">{#N/A,#N/A,FALSE,"Planilha";#N/A,#N/A,FALSE,"Resumo";#N/A,#N/A,FALSE,"Fisico";#N/A,#N/A,FALSE,"Financeiro";#N/A,#N/A,FALSE,"Financeiro"}</definedName>
    <definedName name="A" localSheetId="33" hidden="1">{#N/A,#N/A,FALSE,"Planilha";#N/A,#N/A,FALSE,"Resumo";#N/A,#N/A,FALSE,"Fisico";#N/A,#N/A,FALSE,"Financeiro";#N/A,#N/A,FALSE,"Financeiro"}</definedName>
    <definedName name="A" localSheetId="30" hidden="1">{#N/A,#N/A,FALSE,"Planilha";#N/A,#N/A,FALSE,"Resumo";#N/A,#N/A,FALSE,"Fisico";#N/A,#N/A,FALSE,"Financeiro";#N/A,#N/A,FALSE,"Financeiro"}</definedName>
    <definedName name="A" hidden="1">{#N/A,#N/A,FALSE,"Planilha";#N/A,#N/A,FALSE,"Resumo";#N/A,#N/A,FALSE,"Fisico";#N/A,#N/A,FALSE,"Financeiro";#N/A,#N/A,FALSE,"Financeiro"}</definedName>
    <definedName name="alex" localSheetId="14" hidden="1">{#N/A,#N/A,FALSE,"MO (2)"}</definedName>
    <definedName name="alex" localSheetId="27" hidden="1">{#N/A,#N/A,FALSE,"MO (2)"}</definedName>
    <definedName name="alex" localSheetId="28" hidden="1">{#N/A,#N/A,FALSE,"MO (2)"}</definedName>
    <definedName name="alex" localSheetId="29" hidden="1">{#N/A,#N/A,FALSE,"MO (2)"}</definedName>
    <definedName name="alex" localSheetId="31" hidden="1">{#N/A,#N/A,FALSE,"MO (2)"}</definedName>
    <definedName name="alex" localSheetId="32" hidden="1">{#N/A,#N/A,FALSE,"MO (2)"}</definedName>
    <definedName name="alex" localSheetId="33" hidden="1">{#N/A,#N/A,FALSE,"MO (2)"}</definedName>
    <definedName name="alex" localSheetId="30" hidden="1">{#N/A,#N/A,FALSE,"MO (2)"}</definedName>
    <definedName name="alex" hidden="1">{#N/A,#N/A,FALSE,"MO (2)"}</definedName>
    <definedName name="anscount" hidden="1">3</definedName>
    <definedName name="ant" localSheetId="14" hidden="1">{#N/A,#N/A,FALSE,"MO (2)"}</definedName>
    <definedName name="ant" localSheetId="17" hidden="1">{#N/A,#N/A,FALSE,"MO (2)"}</definedName>
    <definedName name="ant" localSheetId="27" hidden="1">{#N/A,#N/A,FALSE,"MO (2)"}</definedName>
    <definedName name="ant" localSheetId="28" hidden="1">{#N/A,#N/A,FALSE,"MO (2)"}</definedName>
    <definedName name="ant" localSheetId="29" hidden="1">{#N/A,#N/A,FALSE,"MO (2)"}</definedName>
    <definedName name="ant" localSheetId="31" hidden="1">{#N/A,#N/A,FALSE,"MO (2)"}</definedName>
    <definedName name="ant" localSheetId="32" hidden="1">{#N/A,#N/A,FALSE,"MO (2)"}</definedName>
    <definedName name="ant" localSheetId="33" hidden="1">{#N/A,#N/A,FALSE,"MO (2)"}</definedName>
    <definedName name="ant" localSheetId="12" hidden="1">{#N/A,#N/A,FALSE,"MO (2)"}</definedName>
    <definedName name="ant" localSheetId="30" hidden="1">{#N/A,#N/A,FALSE,"MO (2)"}</definedName>
    <definedName name="ant" hidden="1">{#N/A,#N/A,FALSE,"MO (2)"}</definedName>
    <definedName name="ant_1" localSheetId="14" hidden="1">{#N/A,#N/A,FALSE,"MO (2)"}</definedName>
    <definedName name="ant_1" localSheetId="17" hidden="1">{#N/A,#N/A,FALSE,"MO (2)"}</definedName>
    <definedName name="ant_1" localSheetId="27" hidden="1">{#N/A,#N/A,FALSE,"MO (2)"}</definedName>
    <definedName name="ant_1" localSheetId="28" hidden="1">{#N/A,#N/A,FALSE,"MO (2)"}</definedName>
    <definedName name="ant_1" localSheetId="29" hidden="1">{#N/A,#N/A,FALSE,"MO (2)"}</definedName>
    <definedName name="ant_1" localSheetId="31" hidden="1">{#N/A,#N/A,FALSE,"MO (2)"}</definedName>
    <definedName name="ant_1" localSheetId="32" hidden="1">{#N/A,#N/A,FALSE,"MO (2)"}</definedName>
    <definedName name="ant_1" localSheetId="33" hidden="1">{#N/A,#N/A,FALSE,"MO (2)"}</definedName>
    <definedName name="ant_1" localSheetId="12" hidden="1">{#N/A,#N/A,FALSE,"MO (2)"}</definedName>
    <definedName name="ant_1" localSheetId="30" hidden="1">{#N/A,#N/A,FALSE,"MO (2)"}</definedName>
    <definedName name="ant_1" hidden="1">{#N/A,#N/A,FALSE,"MO (2)"}</definedName>
    <definedName name="_xlnm.Print_Area" localSheetId="22">CALÇADA!$A$1:$K$11</definedName>
    <definedName name="_xlnm.Print_Area" localSheetId="23">'PISO TATIL '!$A$1:$H$6</definedName>
    <definedName name="_xlnm.Print_Area" localSheetId="25">'SIN. HORIZONTAL '!$A$1:$L$13</definedName>
    <definedName name="_xlnm.Print_Area" localSheetId="24">'SIN. VERTICAL'!$A$1:$I$6</definedName>
    <definedName name="as" localSheetId="17" hidden="1">{#N/A,#N/A,FALSE,"MO (2)"}</definedName>
    <definedName name="as" hidden="1">{#N/A,#N/A,FALSE,"MO (2)"}</definedName>
    <definedName name="bbbb" localSheetId="14" hidden="1">{#N/A,#N/A,FALSE,"MO (2)"}</definedName>
    <definedName name="bbbb" localSheetId="27" hidden="1">{#N/A,#N/A,FALSE,"MO (2)"}</definedName>
    <definedName name="bbbb" localSheetId="28" hidden="1">{#N/A,#N/A,FALSE,"MO (2)"}</definedName>
    <definedName name="bbbb" localSheetId="29" hidden="1">{#N/A,#N/A,FALSE,"MO (2)"}</definedName>
    <definedName name="bbbb" localSheetId="31" hidden="1">{#N/A,#N/A,FALSE,"MO (2)"}</definedName>
    <definedName name="bbbb" localSheetId="32" hidden="1">{#N/A,#N/A,FALSE,"MO (2)"}</definedName>
    <definedName name="bbbb" localSheetId="33" hidden="1">{#N/A,#N/A,FALSE,"MO (2)"}</definedName>
    <definedName name="bbbb" localSheetId="30" hidden="1">{#N/A,#N/A,FALSE,"MO (2)"}</definedName>
    <definedName name="bbbb" hidden="1">{#N/A,#N/A,FALSE,"MO (2)"}</definedName>
    <definedName name="Bloco" localSheetId="14" hidden="1">#REF!</definedName>
    <definedName name="Bloco" localSheetId="1" hidden="1">#REF!</definedName>
    <definedName name="Bloco" localSheetId="2" hidden="1">#REF!</definedName>
    <definedName name="Bloco" localSheetId="4" hidden="1">#REF!</definedName>
    <definedName name="Bloco" localSheetId="5" hidden="1">#REF!</definedName>
    <definedName name="Bloco" localSheetId="6" hidden="1">#REF!</definedName>
    <definedName name="Bloco" localSheetId="7" hidden="1">#REF!</definedName>
    <definedName name="Bloco" localSheetId="8" hidden="1">#REF!</definedName>
    <definedName name="Bloco" localSheetId="9" hidden="1">#REF!</definedName>
    <definedName name="Bloco" localSheetId="17" hidden="1">#REF!</definedName>
    <definedName name="Bloco" localSheetId="27" hidden="1">#REF!</definedName>
    <definedName name="Bloco" localSheetId="28" hidden="1">#REF!</definedName>
    <definedName name="Bloco" localSheetId="29" hidden="1">#REF!</definedName>
    <definedName name="Bloco" localSheetId="31" hidden="1">#REF!</definedName>
    <definedName name="Bloco" localSheetId="32" hidden="1">#REF!</definedName>
    <definedName name="Bloco" localSheetId="33" hidden="1">#REF!</definedName>
    <definedName name="Bloco" localSheetId="23" hidden="1">#REF!</definedName>
    <definedName name="Bloco" localSheetId="18" hidden="1">#REF!</definedName>
    <definedName name="Bloco" localSheetId="30" hidden="1">#REF!</definedName>
    <definedName name="Bloco" localSheetId="25" hidden="1">#REF!</definedName>
    <definedName name="Bloco" localSheetId="24" hidden="1">#REF!</definedName>
    <definedName name="Bloco" hidden="1">#REF!</definedName>
    <definedName name="Bloco2" localSheetId="14" hidden="1">#REF!</definedName>
    <definedName name="Bloco2" localSheetId="1" hidden="1">#REF!</definedName>
    <definedName name="Bloco2" localSheetId="2" hidden="1">#REF!</definedName>
    <definedName name="Bloco2" localSheetId="4" hidden="1">#REF!</definedName>
    <definedName name="Bloco2" localSheetId="5" hidden="1">#REF!</definedName>
    <definedName name="Bloco2" localSheetId="6" hidden="1">#REF!</definedName>
    <definedName name="Bloco2" localSheetId="7" hidden="1">#REF!</definedName>
    <definedName name="Bloco2" localSheetId="8" hidden="1">#REF!</definedName>
    <definedName name="Bloco2" localSheetId="9" hidden="1">#REF!</definedName>
    <definedName name="Bloco2" localSheetId="17" hidden="1">#REF!</definedName>
    <definedName name="Bloco2" localSheetId="27" hidden="1">#REF!</definedName>
    <definedName name="Bloco2" localSheetId="28" hidden="1">#REF!</definedName>
    <definedName name="Bloco2" localSheetId="29" hidden="1">#REF!</definedName>
    <definedName name="Bloco2" localSheetId="31" hidden="1">#REF!</definedName>
    <definedName name="Bloco2" localSheetId="32" hidden="1">#REF!</definedName>
    <definedName name="Bloco2" localSheetId="33" hidden="1">#REF!</definedName>
    <definedName name="Bloco2" localSheetId="23" hidden="1">#REF!</definedName>
    <definedName name="Bloco2" localSheetId="18" hidden="1">#REF!</definedName>
    <definedName name="Bloco2" localSheetId="30" hidden="1">#REF!</definedName>
    <definedName name="Bloco2" localSheetId="25" hidden="1">#REF!</definedName>
    <definedName name="Bloco2" localSheetId="24" hidden="1">#REF!</definedName>
    <definedName name="Bloco2" hidden="1">#REF!</definedName>
    <definedName name="bueiro" localSheetId="14" hidden="1">{#N/A,#N/A,FALSE,"MO (2)"}</definedName>
    <definedName name="bueiro" localSheetId="17" hidden="1">{#N/A,#N/A,FALSE,"MO (2)"}</definedName>
    <definedName name="bueiro" localSheetId="27" hidden="1">{#N/A,#N/A,FALSE,"MO (2)"}</definedName>
    <definedName name="bueiro" localSheetId="28" hidden="1">{#N/A,#N/A,FALSE,"MO (2)"}</definedName>
    <definedName name="bueiro" localSheetId="29" hidden="1">{#N/A,#N/A,FALSE,"MO (2)"}</definedName>
    <definedName name="bueiro" localSheetId="33" hidden="1">{#N/A,#N/A,FALSE,"MO (2)"}</definedName>
    <definedName name="bueiro" localSheetId="30" hidden="1">{#N/A,#N/A,FALSE,"MO (2)"}</definedName>
    <definedName name="bueiro" hidden="1">{#N/A,#N/A,FALSE,"MO (2)"}</definedName>
    <definedName name="CadIns" localSheetId="14" hidden="1">#REF!</definedName>
    <definedName name="CadIns" localSheetId="1" hidden="1">#REF!</definedName>
    <definedName name="CadIns" localSheetId="2" hidden="1">#REF!</definedName>
    <definedName name="CadIns" localSheetId="4" hidden="1">#REF!</definedName>
    <definedName name="CadIns" localSheetId="5" hidden="1">#REF!</definedName>
    <definedName name="CadIns" localSheetId="6" hidden="1">#REF!</definedName>
    <definedName name="CadIns" localSheetId="7" hidden="1">#REF!</definedName>
    <definedName name="CadIns" localSheetId="8" hidden="1">#REF!</definedName>
    <definedName name="CadIns" localSheetId="9" hidden="1">#REF!</definedName>
    <definedName name="CadIns" localSheetId="17" hidden="1">#REF!</definedName>
    <definedName name="CadIns" localSheetId="27" hidden="1">#REF!</definedName>
    <definedName name="CadIns" localSheetId="28" hidden="1">#REF!</definedName>
    <definedName name="CadIns" localSheetId="29" hidden="1">#REF!</definedName>
    <definedName name="CadIns" localSheetId="31" hidden="1">#REF!</definedName>
    <definedName name="CadIns" localSheetId="32" hidden="1">#REF!</definedName>
    <definedName name="CadIns" localSheetId="33" hidden="1">#REF!</definedName>
    <definedName name="CadIns" localSheetId="23" hidden="1">#REF!</definedName>
    <definedName name="CadIns" localSheetId="18" hidden="1">#REF!</definedName>
    <definedName name="CadIns" localSheetId="30" hidden="1">#REF!</definedName>
    <definedName name="CadIns" localSheetId="25" hidden="1">#REF!</definedName>
    <definedName name="CadIns" localSheetId="24" hidden="1">#REF!</definedName>
    <definedName name="CadIns" hidden="1">#REF!</definedName>
    <definedName name="CadSrv" localSheetId="14" hidden="1">#REF!</definedName>
    <definedName name="CadSrv" localSheetId="1" hidden="1">#REF!</definedName>
    <definedName name="CadSrv" localSheetId="2" hidden="1">#REF!</definedName>
    <definedName name="CadSrv" localSheetId="4" hidden="1">#REF!</definedName>
    <definedName name="CadSrv" localSheetId="5" hidden="1">#REF!</definedName>
    <definedName name="CadSrv" localSheetId="6" hidden="1">#REF!</definedName>
    <definedName name="CadSrv" localSheetId="7" hidden="1">#REF!</definedName>
    <definedName name="CadSrv" localSheetId="8" hidden="1">#REF!</definedName>
    <definedName name="CadSrv" localSheetId="9" hidden="1">#REF!</definedName>
    <definedName name="CadSrv" localSheetId="17" hidden="1">#REF!</definedName>
    <definedName name="CadSrv" localSheetId="27" hidden="1">#REF!</definedName>
    <definedName name="CadSrv" localSheetId="28" hidden="1">#REF!</definedName>
    <definedName name="CadSrv" localSheetId="29" hidden="1">#REF!</definedName>
    <definedName name="CadSrv" localSheetId="31" hidden="1">#REF!</definedName>
    <definedName name="CadSrv" localSheetId="32" hidden="1">#REF!</definedName>
    <definedName name="CadSrv" localSheetId="33" hidden="1">#REF!</definedName>
    <definedName name="CadSrv" localSheetId="23" hidden="1">#REF!</definedName>
    <definedName name="CadSrv" localSheetId="18" hidden="1">#REF!</definedName>
    <definedName name="CadSrv" localSheetId="30" hidden="1">#REF!</definedName>
    <definedName name="CadSrv" localSheetId="25" hidden="1">#REF!</definedName>
    <definedName name="CadSrv" localSheetId="24" hidden="1">#REF!</definedName>
    <definedName name="CadSrv" hidden="1">#REF!</definedName>
    <definedName name="CAPA" localSheetId="14" hidden="1">{#N/A,#N/A,TRUE,"Serviços"}</definedName>
    <definedName name="CAPA" localSheetId="27" hidden="1">{#N/A,#N/A,TRUE,"Serviços"}</definedName>
    <definedName name="CAPA" localSheetId="28" hidden="1">{#N/A,#N/A,TRUE,"Serviços"}</definedName>
    <definedName name="CAPA" localSheetId="29" hidden="1">{#N/A,#N/A,TRUE,"Serviços"}</definedName>
    <definedName name="CAPA" localSheetId="31" hidden="1">{#N/A,#N/A,TRUE,"Serviços"}</definedName>
    <definedName name="CAPA" localSheetId="32" hidden="1">{#N/A,#N/A,TRUE,"Serviços"}</definedName>
    <definedName name="CAPA" localSheetId="33" hidden="1">{#N/A,#N/A,TRUE,"Serviços"}</definedName>
    <definedName name="CAPA" localSheetId="30" hidden="1">{#N/A,#N/A,TRUE,"Serviços"}</definedName>
    <definedName name="CAPA" hidden="1">{#N/A,#N/A,TRUE,"Serviços"}</definedName>
    <definedName name="capa1" localSheetId="14" hidden="1">{#N/A,#N/A,TRUE,"Serviços"}</definedName>
    <definedName name="capa1" localSheetId="27" hidden="1">{#N/A,#N/A,TRUE,"Serviços"}</definedName>
    <definedName name="capa1" localSheetId="28" hidden="1">{#N/A,#N/A,TRUE,"Serviços"}</definedName>
    <definedName name="capa1" localSheetId="29" hidden="1">{#N/A,#N/A,TRUE,"Serviços"}</definedName>
    <definedName name="capa1" localSheetId="31" hidden="1">{#N/A,#N/A,TRUE,"Serviços"}</definedName>
    <definedName name="capa1" localSheetId="32" hidden="1">{#N/A,#N/A,TRUE,"Serviços"}</definedName>
    <definedName name="capa1" localSheetId="33" hidden="1">{#N/A,#N/A,TRUE,"Serviços"}</definedName>
    <definedName name="capa1" localSheetId="30" hidden="1">{#N/A,#N/A,TRUE,"Serviços"}</definedName>
    <definedName name="capa1" hidden="1">{#N/A,#N/A,TRUE,"Serviços"}</definedName>
    <definedName name="capa2" localSheetId="14" hidden="1">{#N/A,#N/A,TRUE,"Serviços"}</definedName>
    <definedName name="capa2" localSheetId="27" hidden="1">{#N/A,#N/A,TRUE,"Serviços"}</definedName>
    <definedName name="capa2" localSheetId="28" hidden="1">{#N/A,#N/A,TRUE,"Serviços"}</definedName>
    <definedName name="capa2" localSheetId="29" hidden="1">{#N/A,#N/A,TRUE,"Serviços"}</definedName>
    <definedName name="capa2" localSheetId="31" hidden="1">{#N/A,#N/A,TRUE,"Serviços"}</definedName>
    <definedName name="capa2" localSheetId="32" hidden="1">{#N/A,#N/A,TRUE,"Serviços"}</definedName>
    <definedName name="capa2" localSheetId="33" hidden="1">{#N/A,#N/A,TRUE,"Serviços"}</definedName>
    <definedName name="capa2" localSheetId="30" hidden="1">{#N/A,#N/A,TRUE,"Serviços"}</definedName>
    <definedName name="capa2" hidden="1">{#N/A,#N/A,TRUE,"Serviços"}</definedName>
    <definedName name="cch" hidden="1">#N/A</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have" localSheetId="14" hidden="1">#REF!</definedName>
    <definedName name="Chave" localSheetId="1" hidden="1">#REF!</definedName>
    <definedName name="Chave" localSheetId="2" hidden="1">#REF!</definedName>
    <definedName name="Chave" localSheetId="4" hidden="1">#REF!</definedName>
    <definedName name="Chave" localSheetId="5" hidden="1">#REF!</definedName>
    <definedName name="Chave" localSheetId="6" hidden="1">#REF!</definedName>
    <definedName name="Chave" localSheetId="7" hidden="1">#REF!</definedName>
    <definedName name="Chave" localSheetId="8" hidden="1">#REF!</definedName>
    <definedName name="Chave" localSheetId="9" hidden="1">#REF!</definedName>
    <definedName name="Chave" localSheetId="17" hidden="1">#REF!</definedName>
    <definedName name="Chave" localSheetId="27" hidden="1">#REF!</definedName>
    <definedName name="Chave" localSheetId="28" hidden="1">#REF!</definedName>
    <definedName name="Chave" localSheetId="29" hidden="1">#REF!</definedName>
    <definedName name="Chave" localSheetId="31" hidden="1">#REF!</definedName>
    <definedName name="Chave" localSheetId="32" hidden="1">#REF!</definedName>
    <definedName name="Chave" localSheetId="33" hidden="1">#REF!</definedName>
    <definedName name="Chave" localSheetId="23" hidden="1">#REF!</definedName>
    <definedName name="Chave" localSheetId="18" hidden="1">#REF!</definedName>
    <definedName name="Chave" localSheetId="30" hidden="1">#REF!</definedName>
    <definedName name="Chave" localSheetId="25" hidden="1">#REF!</definedName>
    <definedName name="Chave" localSheetId="24" hidden="1">#REF!</definedName>
    <definedName name="Chave" hidden="1">#REF!</definedName>
    <definedName name="Chave1" localSheetId="14" hidden="1">#REF!</definedName>
    <definedName name="Chave1" localSheetId="1" hidden="1">#REF!</definedName>
    <definedName name="Chave1" localSheetId="2" hidden="1">#REF!</definedName>
    <definedName name="Chave1" localSheetId="4" hidden="1">#REF!</definedName>
    <definedName name="Chave1" localSheetId="5" hidden="1">#REF!</definedName>
    <definedName name="Chave1" localSheetId="6" hidden="1">#REF!</definedName>
    <definedName name="Chave1" localSheetId="7" hidden="1">#REF!</definedName>
    <definedName name="Chave1" localSheetId="8" hidden="1">#REF!</definedName>
    <definedName name="Chave1" localSheetId="9" hidden="1">#REF!</definedName>
    <definedName name="Chave1" localSheetId="17" hidden="1">#REF!</definedName>
    <definedName name="Chave1" localSheetId="27" hidden="1">#REF!</definedName>
    <definedName name="Chave1" localSheetId="28" hidden="1">#REF!</definedName>
    <definedName name="Chave1" localSheetId="29" hidden="1">#REF!</definedName>
    <definedName name="Chave1" localSheetId="31" hidden="1">#REF!</definedName>
    <definedName name="Chave1" localSheetId="32" hidden="1">#REF!</definedName>
    <definedName name="Chave1" localSheetId="33" hidden="1">#REF!</definedName>
    <definedName name="Chave1" localSheetId="23" hidden="1">#REF!</definedName>
    <definedName name="Chave1" localSheetId="18" hidden="1">#REF!</definedName>
    <definedName name="Chave1" localSheetId="30" hidden="1">#REF!</definedName>
    <definedName name="Chave1" localSheetId="25" hidden="1">#REF!</definedName>
    <definedName name="Chave1" localSheetId="24" hidden="1">#REF!</definedName>
    <definedName name="Chave1" hidden="1">#REF!</definedName>
    <definedName name="Clas" localSheetId="14" hidden="1">MAX(LEN(#REF!))</definedName>
    <definedName name="Clas" localSheetId="1" hidden="1">MAX(LEN(#REF!))</definedName>
    <definedName name="Clas" localSheetId="2" hidden="1">MAX(LEN(#REF!))</definedName>
    <definedName name="Clas" localSheetId="4" hidden="1">MAX(LEN(#REF!))</definedName>
    <definedName name="Clas" localSheetId="5" hidden="1">MAX(LEN(#REF!))</definedName>
    <definedName name="Clas" localSheetId="6" hidden="1">MAX(LEN(#REF!))</definedName>
    <definedName name="Clas" localSheetId="7" hidden="1">MAX(LEN(#REF!))</definedName>
    <definedName name="Clas" localSheetId="8" hidden="1">MAX(LEN(#REF!))</definedName>
    <definedName name="Clas" localSheetId="9" hidden="1">MAX(LEN(#REF!))</definedName>
    <definedName name="Clas" localSheetId="17" hidden="1">MAX(LEN(#REF!))</definedName>
    <definedName name="Clas" localSheetId="27" hidden="1">MAX(LEN(#REF!))</definedName>
    <definedName name="Clas" localSheetId="28" hidden="1">MAX(LEN(#REF!))</definedName>
    <definedName name="Clas" localSheetId="29" hidden="1">MAX(LEN(#REF!))</definedName>
    <definedName name="Clas" localSheetId="31" hidden="1">MAX(LEN(#REF!))</definedName>
    <definedName name="Clas" localSheetId="32" hidden="1">MAX(LEN(#REF!))</definedName>
    <definedName name="Clas" localSheetId="33" hidden="1">MAX(LEN(#REF!))</definedName>
    <definedName name="Clas" localSheetId="23" hidden="1">MAX(LEN(#REF!))</definedName>
    <definedName name="Clas" localSheetId="18" hidden="1">MAX(LEN(#REF!))</definedName>
    <definedName name="Clas" localSheetId="30" hidden="1">MAX(LEN(#REF!))</definedName>
    <definedName name="Clas" localSheetId="25" hidden="1">MAX(LEN(#REF!))</definedName>
    <definedName name="Clas" localSheetId="24" hidden="1">MAX(LEN(#REF!))</definedName>
    <definedName name="Clas" hidden="1">MAX(LEN(#REF!))</definedName>
    <definedName name="Cliente" hidden="1">""</definedName>
    <definedName name="Cls" hidden="1">#N/A</definedName>
    <definedName name="Codigo" localSheetId="14" hidden="1">#REF!</definedName>
    <definedName name="Codigo" localSheetId="1" hidden="1">#REF!</definedName>
    <definedName name="Codigo" localSheetId="2" hidden="1">#REF!</definedName>
    <definedName name="Codigo" localSheetId="4" hidden="1">#REF!</definedName>
    <definedName name="Codigo" localSheetId="5" hidden="1">#REF!</definedName>
    <definedName name="Codigo" localSheetId="6" hidden="1">#REF!</definedName>
    <definedName name="Codigo" localSheetId="7" hidden="1">#REF!</definedName>
    <definedName name="Codigo" localSheetId="8" hidden="1">#REF!</definedName>
    <definedName name="Codigo" localSheetId="9" hidden="1">#REF!</definedName>
    <definedName name="Codigo" localSheetId="17" hidden="1">#REF!</definedName>
    <definedName name="Codigo" localSheetId="27" hidden="1">#REF!</definedName>
    <definedName name="Codigo" localSheetId="28" hidden="1">#REF!</definedName>
    <definedName name="Codigo" localSheetId="29" hidden="1">#REF!</definedName>
    <definedName name="Codigo" localSheetId="31" hidden="1">#REF!</definedName>
    <definedName name="Codigo" localSheetId="32" hidden="1">#REF!</definedName>
    <definedName name="Codigo" localSheetId="33" hidden="1">#REF!</definedName>
    <definedName name="Codigo" localSheetId="23" hidden="1">#REF!</definedName>
    <definedName name="Codigo" localSheetId="18" hidden="1">#REF!</definedName>
    <definedName name="Codigo" localSheetId="30" hidden="1">#REF!</definedName>
    <definedName name="Codigo" localSheetId="25" hidden="1">#REF!</definedName>
    <definedName name="Codigo" localSheetId="24" hidden="1">#REF!</definedName>
    <definedName name="Codigo" hidden="1">#REF!</definedName>
    <definedName name="Coluna" localSheetId="14" hidden="1">#REF!</definedName>
    <definedName name="Coluna" localSheetId="1" hidden="1">#REF!</definedName>
    <definedName name="Coluna" localSheetId="2" hidden="1">#REF!</definedName>
    <definedName name="Coluna" localSheetId="4" hidden="1">#REF!</definedName>
    <definedName name="Coluna" localSheetId="5" hidden="1">#REF!</definedName>
    <definedName name="Coluna" localSheetId="6" hidden="1">#REF!</definedName>
    <definedName name="Coluna" localSheetId="7" hidden="1">#REF!</definedName>
    <definedName name="Coluna" localSheetId="8" hidden="1">#REF!</definedName>
    <definedName name="Coluna" localSheetId="9" hidden="1">#REF!</definedName>
    <definedName name="Coluna" localSheetId="17" hidden="1">#REF!</definedName>
    <definedName name="Coluna" localSheetId="27" hidden="1">#REF!</definedName>
    <definedName name="Coluna" localSheetId="28" hidden="1">#REF!</definedName>
    <definedName name="Coluna" localSheetId="29" hidden="1">#REF!</definedName>
    <definedName name="Coluna" localSheetId="31" hidden="1">#REF!</definedName>
    <definedName name="Coluna" localSheetId="32" hidden="1">#REF!</definedName>
    <definedName name="Coluna" localSheetId="33" hidden="1">#REF!</definedName>
    <definedName name="Coluna" localSheetId="23" hidden="1">#REF!</definedName>
    <definedName name="Coluna" localSheetId="18" hidden="1">#REF!</definedName>
    <definedName name="Coluna" localSheetId="30" hidden="1">#REF!</definedName>
    <definedName name="Coluna" localSheetId="25" hidden="1">#REF!</definedName>
    <definedName name="Coluna" localSheetId="24" hidden="1">#REF!</definedName>
    <definedName name="Coluna" hidden="1">#REF!</definedName>
    <definedName name="Comp" localSheetId="14" hidden="1">#REF!</definedName>
    <definedName name="Comp" localSheetId="1" hidden="1">#REF!</definedName>
    <definedName name="Comp" localSheetId="2" hidden="1">#REF!</definedName>
    <definedName name="Comp" localSheetId="4" hidden="1">#REF!</definedName>
    <definedName name="Comp" localSheetId="5" hidden="1">#REF!</definedName>
    <definedName name="Comp" localSheetId="6" hidden="1">#REF!</definedName>
    <definedName name="Comp" localSheetId="7" hidden="1">#REF!</definedName>
    <definedName name="Comp" localSheetId="8" hidden="1">#REF!</definedName>
    <definedName name="Comp" localSheetId="9" hidden="1">#REF!</definedName>
    <definedName name="Comp" localSheetId="17" hidden="1">#REF!</definedName>
    <definedName name="Comp" localSheetId="27" hidden="1">#REF!</definedName>
    <definedName name="Comp" localSheetId="28" hidden="1">#REF!</definedName>
    <definedName name="Comp" localSheetId="29" hidden="1">#REF!</definedName>
    <definedName name="Comp" localSheetId="31" hidden="1">#REF!</definedName>
    <definedName name="Comp" localSheetId="32" hidden="1">#REF!</definedName>
    <definedName name="Comp" localSheetId="33" hidden="1">#REF!</definedName>
    <definedName name="Comp" localSheetId="23" hidden="1">#REF!</definedName>
    <definedName name="Comp" localSheetId="18" hidden="1">#REF!</definedName>
    <definedName name="Comp" localSheetId="30" hidden="1">#REF!</definedName>
    <definedName name="Comp" localSheetId="25" hidden="1">#REF!</definedName>
    <definedName name="Comp" localSheetId="24" hidden="1">#REF!</definedName>
    <definedName name="Comp" hidden="1">#REF!</definedName>
    <definedName name="COMP.CBUQ2" localSheetId="7" hidden="1">SUM(IF(#REF! =#REF!,(#REF!)*(#REF!="EQ")))</definedName>
    <definedName name="COMP.CBUQ2" localSheetId="8" hidden="1">SUM(IF(#REF! =#REF!,(#REF!)*(#REF!="EQ")))</definedName>
    <definedName name="COMP.CBUQ2" localSheetId="9" hidden="1">SUM(IF(#REF! =#REF!,(#REF!)*(#REF!="EQ")))</definedName>
    <definedName name="COMP.CBUQ2" localSheetId="17" hidden="1">SUM(IF(#REF! =#REF!,(#REF!)*(#REF!="EQ")))</definedName>
    <definedName name="COMP.CBUQ2" localSheetId="18" hidden="1">SUM(IF(#REF! =#REF!,(#REF!)*(#REF!="EQ")))</definedName>
    <definedName name="COMP.CBUQ2" localSheetId="30" hidden="1">SUM(IF(#REF! =#REF!,(#REF!)*(#REF!="EQ")))</definedName>
    <definedName name="COMP.CBUQ2" hidden="1">SUM(IF(#REF! =#REF!,(#REF!)*(#REF!="EQ")))</definedName>
    <definedName name="CpuAux" localSheetId="14" hidden="1">#REF!</definedName>
    <definedName name="CpuAux" localSheetId="1" hidden="1">#REF!</definedName>
    <definedName name="CpuAux" localSheetId="2" hidden="1">#REF!</definedName>
    <definedName name="CpuAux" localSheetId="4" hidden="1">#REF!</definedName>
    <definedName name="CpuAux" localSheetId="5" hidden="1">#REF!</definedName>
    <definedName name="CpuAux" localSheetId="6" hidden="1">#REF!</definedName>
    <definedName name="CpuAux" localSheetId="7" hidden="1">#REF!</definedName>
    <definedName name="CpuAux" localSheetId="8" hidden="1">#REF!</definedName>
    <definedName name="CpuAux" localSheetId="9" hidden="1">#REF!</definedName>
    <definedName name="CpuAux" localSheetId="17" hidden="1">#REF!</definedName>
    <definedName name="CpuAux" localSheetId="27" hidden="1">#REF!</definedName>
    <definedName name="CpuAux" localSheetId="28" hidden="1">#REF!</definedName>
    <definedName name="CpuAux" localSheetId="29" hidden="1">#REF!</definedName>
    <definedName name="CpuAux" localSheetId="31" hidden="1">#REF!</definedName>
    <definedName name="CpuAux" localSheetId="32" hidden="1">#REF!</definedName>
    <definedName name="CpuAux" localSheetId="33" hidden="1">#REF!</definedName>
    <definedName name="CpuAux" localSheetId="23" hidden="1">#REF!</definedName>
    <definedName name="CpuAux" localSheetId="18" hidden="1">#REF!</definedName>
    <definedName name="CpuAux" localSheetId="30" hidden="1">#REF!</definedName>
    <definedName name="CpuAux" localSheetId="25" hidden="1">#REF!</definedName>
    <definedName name="CpuAux" localSheetId="24" hidden="1">#REF!</definedName>
    <definedName name="CpuAux" hidden="1">#REF!</definedName>
    <definedName name="CPUs" localSheetId="14" hidden="1">#REF!</definedName>
    <definedName name="CPUs" localSheetId="1" hidden="1">#REF!</definedName>
    <definedName name="CPUs" localSheetId="2" hidden="1">#REF!</definedName>
    <definedName name="CPUs" localSheetId="4" hidden="1">#REF!</definedName>
    <definedName name="CPUs" localSheetId="5" hidden="1">#REF!</definedName>
    <definedName name="CPUs" localSheetId="6" hidden="1">#REF!</definedName>
    <definedName name="CPUs" localSheetId="7" hidden="1">#REF!</definedName>
    <definedName name="CPUs" localSheetId="8" hidden="1">#REF!</definedName>
    <definedName name="CPUs" localSheetId="9" hidden="1">#REF!</definedName>
    <definedName name="CPUs" localSheetId="17" hidden="1">#REF!</definedName>
    <definedName name="CPUs" localSheetId="27" hidden="1">#REF!</definedName>
    <definedName name="CPUs" localSheetId="28" hidden="1">#REF!</definedName>
    <definedName name="CPUs" localSheetId="29" hidden="1">#REF!</definedName>
    <definedName name="CPUs" localSheetId="31" hidden="1">#REF!</definedName>
    <definedName name="CPUs" localSheetId="32" hidden="1">#REF!</definedName>
    <definedName name="CPUs" localSheetId="33" hidden="1">#REF!</definedName>
    <definedName name="CPUs" localSheetId="23" hidden="1">#REF!</definedName>
    <definedName name="CPUs" localSheetId="18" hidden="1">#REF!</definedName>
    <definedName name="CPUs" localSheetId="30" hidden="1">#REF!</definedName>
    <definedName name="CPUs" localSheetId="25" hidden="1">#REF!</definedName>
    <definedName name="CPUs" localSheetId="24" hidden="1">#REF!</definedName>
    <definedName name="CPUs" hidden="1">#REF!</definedName>
    <definedName name="CRIT" localSheetId="14" hidden="1">#REF!</definedName>
    <definedName name="CRIT" localSheetId="1" hidden="1">#REF!</definedName>
    <definedName name="CRIT" localSheetId="2" hidden="1">#REF!</definedName>
    <definedName name="CRIT" localSheetId="4" hidden="1">#REF!</definedName>
    <definedName name="CRIT" localSheetId="5" hidden="1">#REF!</definedName>
    <definedName name="CRIT" localSheetId="6" hidden="1">#REF!</definedName>
    <definedName name="CRIT" localSheetId="7" hidden="1">#REF!</definedName>
    <definedName name="CRIT" localSheetId="8" hidden="1">#REF!</definedName>
    <definedName name="CRIT" localSheetId="9" hidden="1">#REF!</definedName>
    <definedName name="CRIT" localSheetId="17" hidden="1">#REF!</definedName>
    <definedName name="CRIT" localSheetId="27" hidden="1">#REF!</definedName>
    <definedName name="CRIT" localSheetId="28" hidden="1">#REF!</definedName>
    <definedName name="CRIT" localSheetId="29" hidden="1">#REF!</definedName>
    <definedName name="CRIT" localSheetId="31" hidden="1">#REF!</definedName>
    <definedName name="CRIT" localSheetId="32" hidden="1">#REF!</definedName>
    <definedName name="CRIT" localSheetId="33" hidden="1">#REF!</definedName>
    <definedName name="CRIT" localSheetId="23" hidden="1">#REF!</definedName>
    <definedName name="CRIT" localSheetId="18" hidden="1">#REF!</definedName>
    <definedName name="CRIT" localSheetId="30" hidden="1">#REF!</definedName>
    <definedName name="CRIT" localSheetId="25" hidden="1">#REF!</definedName>
    <definedName name="CRIT" localSheetId="24" hidden="1">#REF!</definedName>
    <definedName name="CRIT" hidden="1">#REF!</definedName>
    <definedName name="Cron" localSheetId="14" hidden="1">{#N/A,#N/A,FALSE,"MO (2)"}</definedName>
    <definedName name="Cron" localSheetId="17" hidden="1">{#N/A,#N/A,FALSE,"MO (2)"}</definedName>
    <definedName name="Cron" localSheetId="27" hidden="1">{#N/A,#N/A,FALSE,"MO (2)"}</definedName>
    <definedName name="Cron" localSheetId="28" hidden="1">{#N/A,#N/A,FALSE,"MO (2)"}</definedName>
    <definedName name="Cron" localSheetId="29" hidden="1">{#N/A,#N/A,FALSE,"MO (2)"}</definedName>
    <definedName name="Cron" localSheetId="31" hidden="1">{#N/A,#N/A,FALSE,"MO (2)"}</definedName>
    <definedName name="Cron" localSheetId="32" hidden="1">{#N/A,#N/A,FALSE,"MO (2)"}</definedName>
    <definedName name="Cron" localSheetId="33" hidden="1">{#N/A,#N/A,FALSE,"MO (2)"}</definedName>
    <definedName name="Cron" localSheetId="12" hidden="1">{#N/A,#N/A,FALSE,"MO (2)"}</definedName>
    <definedName name="Cron" localSheetId="30" hidden="1">{#N/A,#N/A,FALSE,"MO (2)"}</definedName>
    <definedName name="Cron" hidden="1">{#N/A,#N/A,FALSE,"MO (2)"}</definedName>
    <definedName name="Cron_1" localSheetId="14" hidden="1">{#N/A,#N/A,FALSE,"MO (2)"}</definedName>
    <definedName name="Cron_1" localSheetId="17" hidden="1">{#N/A,#N/A,FALSE,"MO (2)"}</definedName>
    <definedName name="Cron_1" localSheetId="27" hidden="1">{#N/A,#N/A,FALSE,"MO (2)"}</definedName>
    <definedName name="Cron_1" localSheetId="28" hidden="1">{#N/A,#N/A,FALSE,"MO (2)"}</definedName>
    <definedName name="Cron_1" localSheetId="29" hidden="1">{#N/A,#N/A,FALSE,"MO (2)"}</definedName>
    <definedName name="Cron_1" localSheetId="31" hidden="1">{#N/A,#N/A,FALSE,"MO (2)"}</definedName>
    <definedName name="Cron_1" localSheetId="32" hidden="1">{#N/A,#N/A,FALSE,"MO (2)"}</definedName>
    <definedName name="Cron_1" localSheetId="33" hidden="1">{#N/A,#N/A,FALSE,"MO (2)"}</definedName>
    <definedName name="Cron_1" localSheetId="12" hidden="1">{#N/A,#N/A,FALSE,"MO (2)"}</definedName>
    <definedName name="Cron_1" localSheetId="30" hidden="1">{#N/A,#N/A,FALSE,"MO (2)"}</definedName>
    <definedName name="Cron_1" hidden="1">{#N/A,#N/A,FALSE,"MO (2)"}</definedName>
    <definedName name="cronograma" localSheetId="14" hidden="1">{#N/A,#N/A,TRUE,"Plan1"}</definedName>
    <definedName name="cronograma" localSheetId="27" hidden="1">{#N/A,#N/A,TRUE,"Plan1"}</definedName>
    <definedName name="cronograma" localSheetId="28" hidden="1">{#N/A,#N/A,TRUE,"Plan1"}</definedName>
    <definedName name="cronograma" localSheetId="29" hidden="1">{#N/A,#N/A,TRUE,"Plan1"}</definedName>
    <definedName name="cronograma" localSheetId="31" hidden="1">{#N/A,#N/A,TRUE,"Plan1"}</definedName>
    <definedName name="cronograma" localSheetId="32" hidden="1">{#N/A,#N/A,TRUE,"Plan1"}</definedName>
    <definedName name="cronograma" localSheetId="33" hidden="1">{#N/A,#N/A,TRUE,"Plan1"}</definedName>
    <definedName name="cronograma" localSheetId="30" hidden="1">{#N/A,#N/A,TRUE,"Plan1"}</definedName>
    <definedName name="cronograma" hidden="1">{#N/A,#N/A,TRUE,"Plan1"}</definedName>
    <definedName name="cu" localSheetId="14" hidden="1">{#N/A,#N/A,TRUE,"Serviços"}</definedName>
    <definedName name="cu" localSheetId="27" hidden="1">{#N/A,#N/A,TRUE,"Serviços"}</definedName>
    <definedName name="cu" localSheetId="28" hidden="1">{#N/A,#N/A,TRUE,"Serviços"}</definedName>
    <definedName name="cu" localSheetId="29" hidden="1">{#N/A,#N/A,TRUE,"Serviços"}</definedName>
    <definedName name="cu" localSheetId="31" hidden="1">{#N/A,#N/A,TRUE,"Serviços"}</definedName>
    <definedName name="cu" localSheetId="32" hidden="1">{#N/A,#N/A,TRUE,"Serviços"}</definedName>
    <definedName name="cu" localSheetId="33" hidden="1">{#N/A,#N/A,TRUE,"Serviços"}</definedName>
    <definedName name="cu" localSheetId="30" hidden="1">{#N/A,#N/A,TRUE,"Serviços"}</definedName>
    <definedName name="cu" hidden="1">{#N/A,#N/A,TRUE,"Serviços"}</definedName>
    <definedName name="CunEq" localSheetId="14" hidden="1">SUM(IF(#REF! =#REF!,(#REF!)*(#REF!="EQ")))</definedName>
    <definedName name="CunEq" localSheetId="1" hidden="1">SUM(IF(#REF! =#REF!,(#REF!)*(#REF!="EQ")))</definedName>
    <definedName name="CunEq" localSheetId="2" hidden="1">SUM(IF(#REF! =#REF!,(#REF!)*(#REF!="EQ")))</definedName>
    <definedName name="CunEq" localSheetId="4" hidden="1">SUM(IF(#REF! =#REF!,(#REF!)*(#REF!="EQ")))</definedName>
    <definedName name="CunEq" localSheetId="5" hidden="1">SUM(IF(#REF! =#REF!,(#REF!)*(#REF!="EQ")))</definedName>
    <definedName name="CunEq" localSheetId="6" hidden="1">SUM(IF(#REF! =#REF!,(#REF!)*(#REF!="EQ")))</definedName>
    <definedName name="CunEq" localSheetId="7" hidden="1">SUM(IF(#REF! =#REF!,(#REF!)*(#REF!="EQ")))</definedName>
    <definedName name="CunEq" localSheetId="8" hidden="1">SUM(IF(#REF! =#REF!,(#REF!)*(#REF!="EQ")))</definedName>
    <definedName name="CunEq" localSheetId="9" hidden="1">SUM(IF(#REF! =#REF!,(#REF!)*(#REF!="EQ")))</definedName>
    <definedName name="CunEq" localSheetId="17" hidden="1">SUM(IF(#REF! =#REF!,(#REF!)*(#REF!="EQ")))</definedName>
    <definedName name="CunEq" localSheetId="27" hidden="1">SUM(IF(#REF! =#REF!,(#REF!)*(#REF!="EQ")))</definedName>
    <definedName name="CunEq" localSheetId="28" hidden="1">SUM(IF(#REF! =#REF!,(#REF!)*(#REF!="EQ")))</definedName>
    <definedName name="CunEq" localSheetId="29" hidden="1">SUM(IF(#REF! =#REF!,(#REF!)*(#REF!="EQ")))</definedName>
    <definedName name="CunEq" localSheetId="31" hidden="1">SUM(IF(#REF! =#REF!,(#REF!)*(#REF!="EQ")))</definedName>
    <definedName name="CunEq" localSheetId="32" hidden="1">SUM(IF(#REF! =#REF!,(#REF!)*(#REF!="EQ")))</definedName>
    <definedName name="CunEq" localSheetId="33" hidden="1">SUM(IF(#REF! =#REF!,(#REF!)*(#REF!="EQ")))</definedName>
    <definedName name="CunEq" localSheetId="23" hidden="1">SUM(IF(#REF! =#REF!,(#REF!)*(#REF!="EQ")))</definedName>
    <definedName name="CunEq" localSheetId="18" hidden="1">SUM(IF(#REF! =#REF!,(#REF!)*(#REF!="EQ")))</definedName>
    <definedName name="CunEq" localSheetId="30" hidden="1">SUM(IF(#REF! =#REF!,(#REF!)*(#REF!="EQ")))</definedName>
    <definedName name="CunEq" localSheetId="25" hidden="1">SUM(IF(#REF! =#REF!,(#REF!)*(#REF!="EQ")))</definedName>
    <definedName name="CunEq" localSheetId="24" hidden="1">SUM(IF(#REF! =#REF!,(#REF!)*(#REF!="EQ")))</definedName>
    <definedName name="CunEq" hidden="1">SUM(IF(#REF! =#REF!,(#REF!)*(#REF!="EQ")))</definedName>
    <definedName name="CunMo" localSheetId="14" hidden="1">SUM(IF(#REF! =#REF!,(#REF!)*(#REF!="MO")))</definedName>
    <definedName name="CunMo" localSheetId="1" hidden="1">SUM(IF(#REF! =#REF!,(#REF!)*(#REF!="MO")))</definedName>
    <definedName name="CunMo" localSheetId="2" hidden="1">SUM(IF(#REF! =#REF!,(#REF!)*(#REF!="MO")))</definedName>
    <definedName name="CunMo" localSheetId="4" hidden="1">SUM(IF(#REF! =#REF!,(#REF!)*(#REF!="MO")))</definedName>
    <definedName name="CunMo" localSheetId="5" hidden="1">SUM(IF(#REF! =#REF!,(#REF!)*(#REF!="MO")))</definedName>
    <definedName name="CunMo" localSheetId="6" hidden="1">SUM(IF(#REF! =#REF!,(#REF!)*(#REF!="MO")))</definedName>
    <definedName name="CunMo" localSheetId="7" hidden="1">SUM(IF(#REF! =#REF!,(#REF!)*(#REF!="MO")))</definedName>
    <definedName name="CunMo" localSheetId="8" hidden="1">SUM(IF(#REF! =#REF!,(#REF!)*(#REF!="MO")))</definedName>
    <definedName name="CunMo" localSheetId="9" hidden="1">SUM(IF(#REF! =#REF!,(#REF!)*(#REF!="MO")))</definedName>
    <definedName name="CunMo" localSheetId="17" hidden="1">SUM(IF(#REF! =#REF!,(#REF!)*(#REF!="MO")))</definedName>
    <definedName name="CunMo" localSheetId="27" hidden="1">SUM(IF(#REF! =#REF!,(#REF!)*(#REF!="MO")))</definedName>
    <definedName name="CunMo" localSheetId="28" hidden="1">SUM(IF(#REF! =#REF!,(#REF!)*(#REF!="MO")))</definedName>
    <definedName name="CunMo" localSheetId="29" hidden="1">SUM(IF(#REF! =#REF!,(#REF!)*(#REF!="MO")))</definedName>
    <definedName name="CunMo" localSheetId="31" hidden="1">SUM(IF(#REF! =#REF!,(#REF!)*(#REF!="MO")))</definedName>
    <definedName name="CunMo" localSheetId="32" hidden="1">SUM(IF(#REF! =#REF!,(#REF!)*(#REF!="MO")))</definedName>
    <definedName name="CunMo" localSheetId="33" hidden="1">SUM(IF(#REF! =#REF!,(#REF!)*(#REF!="MO")))</definedName>
    <definedName name="CunMo" localSheetId="23" hidden="1">SUM(IF(#REF! =#REF!,(#REF!)*(#REF!="MO")))</definedName>
    <definedName name="CunMo" localSheetId="18" hidden="1">SUM(IF(#REF! =#REF!,(#REF!)*(#REF!="MO")))</definedName>
    <definedName name="CunMo" localSheetId="30" hidden="1">SUM(IF(#REF! =#REF!,(#REF!)*(#REF!="MO")))</definedName>
    <definedName name="CunMo" localSheetId="25" hidden="1">SUM(IF(#REF! =#REF!,(#REF!)*(#REF!="MO")))</definedName>
    <definedName name="CunMo" localSheetId="24" hidden="1">SUM(IF(#REF! =#REF!,(#REF!)*(#REF!="MO")))</definedName>
    <definedName name="CunMo" hidden="1">SUM(IF(#REF! =#REF!,(#REF!)*(#REF!="MO")))</definedName>
    <definedName name="CunMp" localSheetId="14" hidden="1">SUM(IF(#REF! =#REF!,(#REF!)*(#REF!="MP")))</definedName>
    <definedName name="CunMp" localSheetId="1" hidden="1">SUM(IF(#REF! =#REF!,(#REF!)*(#REF!="MP")))</definedName>
    <definedName name="CunMp" localSheetId="2" hidden="1">SUM(IF(#REF! =#REF!,(#REF!)*(#REF!="MP")))</definedName>
    <definedName name="CunMp" localSheetId="4" hidden="1">SUM(IF(#REF! =#REF!,(#REF!)*(#REF!="MP")))</definedName>
    <definedName name="CunMp" localSheetId="5" hidden="1">SUM(IF(#REF! =#REF!,(#REF!)*(#REF!="MP")))</definedName>
    <definedName name="CunMp" localSheetId="6" hidden="1">SUM(IF(#REF! =#REF!,(#REF!)*(#REF!="MP")))</definedName>
    <definedName name="CunMp" localSheetId="7" hidden="1">SUM(IF(#REF! =#REF!,(#REF!)*(#REF!="MP")))</definedName>
    <definedName name="CunMp" localSheetId="8" hidden="1">SUM(IF(#REF! =#REF!,(#REF!)*(#REF!="MP")))</definedName>
    <definedName name="CunMp" localSheetId="9" hidden="1">SUM(IF(#REF! =#REF!,(#REF!)*(#REF!="MP")))</definedName>
    <definedName name="CunMp" localSheetId="17" hidden="1">SUM(IF(#REF! =#REF!,(#REF!)*(#REF!="MP")))</definedName>
    <definedName name="CunMp" localSheetId="27" hidden="1">SUM(IF(#REF! =#REF!,(#REF!)*(#REF!="MP")))</definedName>
    <definedName name="CunMp" localSheetId="28" hidden="1">SUM(IF(#REF! =#REF!,(#REF!)*(#REF!="MP")))</definedName>
    <definedName name="CunMp" localSheetId="29" hidden="1">SUM(IF(#REF! =#REF!,(#REF!)*(#REF!="MP")))</definedName>
    <definedName name="CunMp" localSheetId="31" hidden="1">SUM(IF(#REF! =#REF!,(#REF!)*(#REF!="MP")))</definedName>
    <definedName name="CunMp" localSheetId="32" hidden="1">SUM(IF(#REF! =#REF!,(#REF!)*(#REF!="MP")))</definedName>
    <definedName name="CunMp" localSheetId="33" hidden="1">SUM(IF(#REF! =#REF!,(#REF!)*(#REF!="MP")))</definedName>
    <definedName name="CunMp" localSheetId="23" hidden="1">SUM(IF(#REF! =#REF!,(#REF!)*(#REF!="MP")))</definedName>
    <definedName name="CunMp" localSheetId="18" hidden="1">SUM(IF(#REF! =#REF!,(#REF!)*(#REF!="MP")))</definedName>
    <definedName name="CunMp" localSheetId="30" hidden="1">SUM(IF(#REF! =#REF!,(#REF!)*(#REF!="MP")))</definedName>
    <definedName name="CunMp" localSheetId="25" hidden="1">SUM(IF(#REF! =#REF!,(#REF!)*(#REF!="MP")))</definedName>
    <definedName name="CunMp" localSheetId="24" hidden="1">SUM(IF(#REF! =#REF!,(#REF!)*(#REF!="MP")))</definedName>
    <definedName name="CunMp" hidden="1">SUM(IF(#REF! =#REF!,(#REF!)*(#REF!="MP")))</definedName>
    <definedName name="DAER1" localSheetId="14" hidden="1">{#N/A,#N/A,TRUE,"Serviços"}</definedName>
    <definedName name="DAER1" localSheetId="27" hidden="1">{#N/A,#N/A,TRUE,"Serviços"}</definedName>
    <definedName name="DAER1" localSheetId="28" hidden="1">{#N/A,#N/A,TRUE,"Serviços"}</definedName>
    <definedName name="DAER1" localSheetId="29" hidden="1">{#N/A,#N/A,TRUE,"Serviços"}</definedName>
    <definedName name="DAER1" localSheetId="31" hidden="1">{#N/A,#N/A,TRUE,"Serviços"}</definedName>
    <definedName name="DAER1" localSheetId="32" hidden="1">{#N/A,#N/A,TRUE,"Serviços"}</definedName>
    <definedName name="DAER1" localSheetId="33" hidden="1">{#N/A,#N/A,TRUE,"Serviços"}</definedName>
    <definedName name="DAER1" localSheetId="30" hidden="1">{#N/A,#N/A,TRUE,"Serviços"}</definedName>
    <definedName name="DAER1" hidden="1">{#N/A,#N/A,TRUE,"Serviços"}</definedName>
    <definedName name="DAS" localSheetId="14" hidden="1">{#N/A,#N/A,FALSE,"MO (2)"}</definedName>
    <definedName name="DAS" localSheetId="17" hidden="1">{#N/A,#N/A,FALSE,"MO (2)"}</definedName>
    <definedName name="DAS" localSheetId="27" hidden="1">{#N/A,#N/A,FALSE,"MO (2)"}</definedName>
    <definedName name="DAS" localSheetId="28" hidden="1">{#N/A,#N/A,FALSE,"MO (2)"}</definedName>
    <definedName name="DAS" localSheetId="29" hidden="1">{#N/A,#N/A,FALSE,"MO (2)"}</definedName>
    <definedName name="DAS" localSheetId="31" hidden="1">{#N/A,#N/A,FALSE,"MO (2)"}</definedName>
    <definedName name="DAS" localSheetId="32" hidden="1">{#N/A,#N/A,FALSE,"MO (2)"}</definedName>
    <definedName name="DAS" localSheetId="33" hidden="1">{#N/A,#N/A,FALSE,"MO (2)"}</definedName>
    <definedName name="DAS" localSheetId="12" hidden="1">{#N/A,#N/A,FALSE,"MO (2)"}</definedName>
    <definedName name="DAS" localSheetId="30" hidden="1">{#N/A,#N/A,FALSE,"MO (2)"}</definedName>
    <definedName name="DAS" hidden="1">{#N/A,#N/A,FALSE,"MO (2)"}</definedName>
    <definedName name="DAS_1" localSheetId="14" hidden="1">{#N/A,#N/A,FALSE,"MO (2)"}</definedName>
    <definedName name="DAS_1" localSheetId="17" hidden="1">{#N/A,#N/A,FALSE,"MO (2)"}</definedName>
    <definedName name="DAS_1" localSheetId="27" hidden="1">{#N/A,#N/A,FALSE,"MO (2)"}</definedName>
    <definedName name="DAS_1" localSheetId="28" hidden="1">{#N/A,#N/A,FALSE,"MO (2)"}</definedName>
    <definedName name="DAS_1" localSheetId="29" hidden="1">{#N/A,#N/A,FALSE,"MO (2)"}</definedName>
    <definedName name="DAS_1" localSheetId="31" hidden="1">{#N/A,#N/A,FALSE,"MO (2)"}</definedName>
    <definedName name="DAS_1" localSheetId="32" hidden="1">{#N/A,#N/A,FALSE,"MO (2)"}</definedName>
    <definedName name="DAS_1" localSheetId="33" hidden="1">{#N/A,#N/A,FALSE,"MO (2)"}</definedName>
    <definedName name="DAS_1" localSheetId="12" hidden="1">{#N/A,#N/A,FALSE,"MO (2)"}</definedName>
    <definedName name="DAS_1" localSheetId="30" hidden="1">{#N/A,#N/A,FALSE,"MO (2)"}</definedName>
    <definedName name="DAS_1" hidden="1">{#N/A,#N/A,FALSE,"MO (2)"}</definedName>
    <definedName name="DDDDE" localSheetId="14" hidden="1">{#N/A,#N/A,FALSE,"MO (2)"}</definedName>
    <definedName name="DDDDE" localSheetId="17" hidden="1">{#N/A,#N/A,FALSE,"MO (2)"}</definedName>
    <definedName name="DDDDE" localSheetId="27" hidden="1">{#N/A,#N/A,FALSE,"MO (2)"}</definedName>
    <definedName name="DDDDE" localSheetId="28" hidden="1">{#N/A,#N/A,FALSE,"MO (2)"}</definedName>
    <definedName name="DDDDE" localSheetId="29" hidden="1">{#N/A,#N/A,FALSE,"MO (2)"}</definedName>
    <definedName name="DDDDE" localSheetId="31" hidden="1">{#N/A,#N/A,FALSE,"MO (2)"}</definedName>
    <definedName name="DDDDE" localSheetId="32" hidden="1">{#N/A,#N/A,FALSE,"MO (2)"}</definedName>
    <definedName name="DDDDE" localSheetId="33" hidden="1">{#N/A,#N/A,FALSE,"MO (2)"}</definedName>
    <definedName name="DDDDE" localSheetId="12" hidden="1">{#N/A,#N/A,FALSE,"MO (2)"}</definedName>
    <definedName name="DDDDE" localSheetId="30" hidden="1">{#N/A,#N/A,FALSE,"MO (2)"}</definedName>
    <definedName name="DDDDE" hidden="1">{#N/A,#N/A,FALSE,"MO (2)"}</definedName>
    <definedName name="DDDDE_1" localSheetId="14" hidden="1">{#N/A,#N/A,FALSE,"MO (2)"}</definedName>
    <definedName name="DDDDE_1" localSheetId="17" hidden="1">{#N/A,#N/A,FALSE,"MO (2)"}</definedName>
    <definedName name="DDDDE_1" localSheetId="27" hidden="1">{#N/A,#N/A,FALSE,"MO (2)"}</definedName>
    <definedName name="DDDDE_1" localSheetId="28" hidden="1">{#N/A,#N/A,FALSE,"MO (2)"}</definedName>
    <definedName name="DDDDE_1" localSheetId="29" hidden="1">{#N/A,#N/A,FALSE,"MO (2)"}</definedName>
    <definedName name="DDDDE_1" localSheetId="31" hidden="1">{#N/A,#N/A,FALSE,"MO (2)"}</definedName>
    <definedName name="DDDDE_1" localSheetId="32" hidden="1">{#N/A,#N/A,FALSE,"MO (2)"}</definedName>
    <definedName name="DDDDE_1" localSheetId="33" hidden="1">{#N/A,#N/A,FALSE,"MO (2)"}</definedName>
    <definedName name="DDDDE_1" localSheetId="12" hidden="1">{#N/A,#N/A,FALSE,"MO (2)"}</definedName>
    <definedName name="DDDDE_1" localSheetId="30" hidden="1">{#N/A,#N/A,FALSE,"MO (2)"}</definedName>
    <definedName name="DDDDE_1" hidden="1">{#N/A,#N/A,FALSE,"MO (2)"}</definedName>
    <definedName name="DescAux" hidden="1">#N/A</definedName>
    <definedName name="DGF" localSheetId="14" hidden="1">{#N/A,#N/A,FALSE,"MO (2)"}</definedName>
    <definedName name="DGF" localSheetId="27" hidden="1">{#N/A,#N/A,FALSE,"MO (2)"}</definedName>
    <definedName name="DGF" localSheetId="28" hidden="1">{#N/A,#N/A,FALSE,"MO (2)"}</definedName>
    <definedName name="DGF" localSheetId="29" hidden="1">{#N/A,#N/A,FALSE,"MO (2)"}</definedName>
    <definedName name="DGF" localSheetId="31" hidden="1">{#N/A,#N/A,FALSE,"MO (2)"}</definedName>
    <definedName name="DGF" localSheetId="32" hidden="1">{#N/A,#N/A,FALSE,"MO (2)"}</definedName>
    <definedName name="DGF" localSheetId="33" hidden="1">{#N/A,#N/A,FALSE,"MO (2)"}</definedName>
    <definedName name="DGF" localSheetId="30" hidden="1">{#N/A,#N/A,FALSE,"MO (2)"}</definedName>
    <definedName name="DGF" hidden="1">{#N/A,#N/A,FALSE,"MO (2)"}</definedName>
    <definedName name="edefegeh" localSheetId="14" hidden="1">{#N/A,#N/A,FALSE,"MO (2)"}</definedName>
    <definedName name="edefegeh" localSheetId="17" hidden="1">{#N/A,#N/A,FALSE,"MO (2)"}</definedName>
    <definedName name="edefegeh" localSheetId="27" hidden="1">{#N/A,#N/A,FALSE,"MO (2)"}</definedName>
    <definedName name="edefegeh" localSheetId="28" hidden="1">{#N/A,#N/A,FALSE,"MO (2)"}</definedName>
    <definedName name="edefegeh" localSheetId="29" hidden="1">{#N/A,#N/A,FALSE,"MO (2)"}</definedName>
    <definedName name="edefegeh" localSheetId="31" hidden="1">{#N/A,#N/A,FALSE,"MO (2)"}</definedName>
    <definedName name="edefegeh" localSheetId="32" hidden="1">{#N/A,#N/A,FALSE,"MO (2)"}</definedName>
    <definedName name="edefegeh" localSheetId="33" hidden="1">{#N/A,#N/A,FALSE,"MO (2)"}</definedName>
    <definedName name="edefegeh" localSheetId="12" hidden="1">{#N/A,#N/A,FALSE,"MO (2)"}</definedName>
    <definedName name="edefegeh" localSheetId="30" hidden="1">{#N/A,#N/A,FALSE,"MO (2)"}</definedName>
    <definedName name="edefegeh" hidden="1">{#N/A,#N/A,FALSE,"MO (2)"}</definedName>
    <definedName name="edefegeh_1" localSheetId="14" hidden="1">{#N/A,#N/A,FALSE,"MO (2)"}</definedName>
    <definedName name="edefegeh_1" localSheetId="17" hidden="1">{#N/A,#N/A,FALSE,"MO (2)"}</definedName>
    <definedName name="edefegeh_1" localSheetId="27" hidden="1">{#N/A,#N/A,FALSE,"MO (2)"}</definedName>
    <definedName name="edefegeh_1" localSheetId="28" hidden="1">{#N/A,#N/A,FALSE,"MO (2)"}</definedName>
    <definedName name="edefegeh_1" localSheetId="29" hidden="1">{#N/A,#N/A,FALSE,"MO (2)"}</definedName>
    <definedName name="edefegeh_1" localSheetId="31" hidden="1">{#N/A,#N/A,FALSE,"MO (2)"}</definedName>
    <definedName name="edefegeh_1" localSheetId="32" hidden="1">{#N/A,#N/A,FALSE,"MO (2)"}</definedName>
    <definedName name="edefegeh_1" localSheetId="33" hidden="1">{#N/A,#N/A,FALSE,"MO (2)"}</definedName>
    <definedName name="edefegeh_1" localSheetId="12" hidden="1">{#N/A,#N/A,FALSE,"MO (2)"}</definedName>
    <definedName name="edefegeh_1" localSheetId="30" hidden="1">{#N/A,#N/A,FALSE,"MO (2)"}</definedName>
    <definedName name="edefegeh_1" hidden="1">{#N/A,#N/A,FALSE,"MO (2)"}</definedName>
    <definedName name="EmpAux" hidden="1">""</definedName>
    <definedName name="eng." localSheetId="14" hidden="1">{#N/A,#N/A,FALSE,"MO (2)"}</definedName>
    <definedName name="eng." localSheetId="17" hidden="1">{#N/A,#N/A,FALSE,"MO (2)"}</definedName>
    <definedName name="eng." localSheetId="27" hidden="1">{#N/A,#N/A,FALSE,"MO (2)"}</definedName>
    <definedName name="eng." localSheetId="28" hidden="1">{#N/A,#N/A,FALSE,"MO (2)"}</definedName>
    <definedName name="eng." localSheetId="29" hidden="1">{#N/A,#N/A,FALSE,"MO (2)"}</definedName>
    <definedName name="eng." localSheetId="31" hidden="1">{#N/A,#N/A,FALSE,"MO (2)"}</definedName>
    <definedName name="eng." localSheetId="32" hidden="1">{#N/A,#N/A,FALSE,"MO (2)"}</definedName>
    <definedName name="eng." localSheetId="33" hidden="1">{#N/A,#N/A,FALSE,"MO (2)"}</definedName>
    <definedName name="eng." localSheetId="12" hidden="1">{#N/A,#N/A,FALSE,"MO (2)"}</definedName>
    <definedName name="eng." localSheetId="30" hidden="1">{#N/A,#N/A,FALSE,"MO (2)"}</definedName>
    <definedName name="eng." hidden="1">{#N/A,#N/A,FALSE,"MO (2)"}</definedName>
    <definedName name="eng._1" localSheetId="14" hidden="1">{#N/A,#N/A,FALSE,"MO (2)"}</definedName>
    <definedName name="eng._1" localSheetId="17" hidden="1">{#N/A,#N/A,FALSE,"MO (2)"}</definedName>
    <definedName name="eng._1" localSheetId="27" hidden="1">{#N/A,#N/A,FALSE,"MO (2)"}</definedName>
    <definedName name="eng._1" localSheetId="28" hidden="1">{#N/A,#N/A,FALSE,"MO (2)"}</definedName>
    <definedName name="eng._1" localSheetId="29" hidden="1">{#N/A,#N/A,FALSE,"MO (2)"}</definedName>
    <definedName name="eng._1" localSheetId="31" hidden="1">{#N/A,#N/A,FALSE,"MO (2)"}</definedName>
    <definedName name="eng._1" localSheetId="32" hidden="1">{#N/A,#N/A,FALSE,"MO (2)"}</definedName>
    <definedName name="eng._1" localSheetId="33" hidden="1">{#N/A,#N/A,FALSE,"MO (2)"}</definedName>
    <definedName name="eng._1" localSheetId="12" hidden="1">{#N/A,#N/A,FALSE,"MO (2)"}</definedName>
    <definedName name="eng._1" localSheetId="30" hidden="1">{#N/A,#N/A,FALSE,"MO (2)"}</definedName>
    <definedName name="eng._1" hidden="1">{#N/A,#N/A,FALSE,"MO (2)"}</definedName>
    <definedName name="ENGENHARIA" localSheetId="14" hidden="1">{#N/A,#N/A,FALSE,"MO (2)"}</definedName>
    <definedName name="ENGENHARIA" localSheetId="17" hidden="1">{#N/A,#N/A,FALSE,"MO (2)"}</definedName>
    <definedName name="ENGENHARIA" localSheetId="27" hidden="1">{#N/A,#N/A,FALSE,"MO (2)"}</definedName>
    <definedName name="ENGENHARIA" localSheetId="28" hidden="1">{#N/A,#N/A,FALSE,"MO (2)"}</definedName>
    <definedName name="ENGENHARIA" localSheetId="29" hidden="1">{#N/A,#N/A,FALSE,"MO (2)"}</definedName>
    <definedName name="ENGENHARIA" localSheetId="31" hidden="1">{#N/A,#N/A,FALSE,"MO (2)"}</definedName>
    <definedName name="ENGENHARIA" localSheetId="32" hidden="1">{#N/A,#N/A,FALSE,"MO (2)"}</definedName>
    <definedName name="ENGENHARIA" localSheetId="33" hidden="1">{#N/A,#N/A,FALSE,"MO (2)"}</definedName>
    <definedName name="ENGENHARIA" localSheetId="12" hidden="1">{#N/A,#N/A,FALSE,"MO (2)"}</definedName>
    <definedName name="ENGENHARIA" localSheetId="30" hidden="1">{#N/A,#N/A,FALSE,"MO (2)"}</definedName>
    <definedName name="ENGENHARIA" hidden="1">{#N/A,#N/A,FALSE,"MO (2)"}</definedName>
    <definedName name="ENGENHARIA_1" localSheetId="14" hidden="1">{#N/A,#N/A,FALSE,"MO (2)"}</definedName>
    <definedName name="ENGENHARIA_1" localSheetId="17" hidden="1">{#N/A,#N/A,FALSE,"MO (2)"}</definedName>
    <definedName name="ENGENHARIA_1" localSheetId="27" hidden="1">{#N/A,#N/A,FALSE,"MO (2)"}</definedName>
    <definedName name="ENGENHARIA_1" localSheetId="28" hidden="1">{#N/A,#N/A,FALSE,"MO (2)"}</definedName>
    <definedName name="ENGENHARIA_1" localSheetId="29" hidden="1">{#N/A,#N/A,FALSE,"MO (2)"}</definedName>
    <definedName name="ENGENHARIA_1" localSheetId="31" hidden="1">{#N/A,#N/A,FALSE,"MO (2)"}</definedName>
    <definedName name="ENGENHARIA_1" localSheetId="32" hidden="1">{#N/A,#N/A,FALSE,"MO (2)"}</definedName>
    <definedName name="ENGENHARIA_1" localSheetId="33" hidden="1">{#N/A,#N/A,FALSE,"MO (2)"}</definedName>
    <definedName name="ENGENHARIA_1" localSheetId="12" hidden="1">{#N/A,#N/A,FALSE,"MO (2)"}</definedName>
    <definedName name="ENGENHARIA_1" localSheetId="30" hidden="1">{#N/A,#N/A,FALSE,"MO (2)"}</definedName>
    <definedName name="ENGENHARIA_1" hidden="1">{#N/A,#N/A,FALSE,"MO (2)"}</definedName>
    <definedName name="EQ" localSheetId="14" hidden="1">#REF!</definedName>
    <definedName name="EQ" localSheetId="1" hidden="1">#REF!</definedName>
    <definedName name="EQ" localSheetId="2" hidden="1">#REF!</definedName>
    <definedName name="EQ" localSheetId="4" hidden="1">#REF!</definedName>
    <definedName name="EQ" localSheetId="5" hidden="1">#REF!</definedName>
    <definedName name="EQ" localSheetId="6" hidden="1">#REF!</definedName>
    <definedName name="EQ" localSheetId="7" hidden="1">#REF!</definedName>
    <definedName name="EQ" localSheetId="8" hidden="1">#REF!</definedName>
    <definedName name="EQ" localSheetId="9" hidden="1">#REF!</definedName>
    <definedName name="EQ" localSheetId="17" hidden="1">#REF!</definedName>
    <definedName name="EQ" localSheetId="27" hidden="1">#REF!</definedName>
    <definedName name="EQ" localSheetId="28" hidden="1">#REF!</definedName>
    <definedName name="EQ" localSheetId="29" hidden="1">#REF!</definedName>
    <definedName name="EQ" localSheetId="31" hidden="1">#REF!</definedName>
    <definedName name="EQ" localSheetId="32" hidden="1">#REF!</definedName>
    <definedName name="EQ" localSheetId="33" hidden="1">#REF!</definedName>
    <definedName name="EQ" localSheetId="23" hidden="1">#REF!</definedName>
    <definedName name="EQ" localSheetId="18" hidden="1">#REF!</definedName>
    <definedName name="EQ" localSheetId="30" hidden="1">#REF!</definedName>
    <definedName name="EQ" localSheetId="25" hidden="1">#REF!</definedName>
    <definedName name="EQ" localSheetId="24" hidden="1">#REF!</definedName>
    <definedName name="EQ" hidden="1">#REF!</definedName>
    <definedName name="EU" localSheetId="14" hidden="1">{#N/A,#N/A,FALSE,"MO (2)"}</definedName>
    <definedName name="EU" localSheetId="17" hidden="1">{#N/A,#N/A,FALSE,"MO (2)"}</definedName>
    <definedName name="EU" localSheetId="27" hidden="1">{#N/A,#N/A,FALSE,"MO (2)"}</definedName>
    <definedName name="EU" localSheetId="28" hidden="1">{#N/A,#N/A,FALSE,"MO (2)"}</definedName>
    <definedName name="EU" localSheetId="29" hidden="1">{#N/A,#N/A,FALSE,"MO (2)"}</definedName>
    <definedName name="EU" localSheetId="31" hidden="1">{#N/A,#N/A,FALSE,"MO (2)"}</definedName>
    <definedName name="EU" localSheetId="32" hidden="1">{#N/A,#N/A,FALSE,"MO (2)"}</definedName>
    <definedName name="EU" localSheetId="33" hidden="1">{#N/A,#N/A,FALSE,"MO (2)"}</definedName>
    <definedName name="EU" localSheetId="12" hidden="1">{#N/A,#N/A,FALSE,"MO (2)"}</definedName>
    <definedName name="EU" localSheetId="30" hidden="1">{#N/A,#N/A,FALSE,"MO (2)"}</definedName>
    <definedName name="EU" hidden="1">{#N/A,#N/A,FALSE,"MO (2)"}</definedName>
    <definedName name="EU_1" localSheetId="14" hidden="1">{#N/A,#N/A,FALSE,"MO (2)"}</definedName>
    <definedName name="EU_1" localSheetId="17" hidden="1">{#N/A,#N/A,FALSE,"MO (2)"}</definedName>
    <definedName name="EU_1" localSheetId="27" hidden="1">{#N/A,#N/A,FALSE,"MO (2)"}</definedName>
    <definedName name="EU_1" localSheetId="28" hidden="1">{#N/A,#N/A,FALSE,"MO (2)"}</definedName>
    <definedName name="EU_1" localSheetId="29" hidden="1">{#N/A,#N/A,FALSE,"MO (2)"}</definedName>
    <definedName name="EU_1" localSheetId="31" hidden="1">{#N/A,#N/A,FALSE,"MO (2)"}</definedName>
    <definedName name="EU_1" localSheetId="32" hidden="1">{#N/A,#N/A,FALSE,"MO (2)"}</definedName>
    <definedName name="EU_1" localSheetId="33" hidden="1">{#N/A,#N/A,FALSE,"MO (2)"}</definedName>
    <definedName name="EU_1" localSheetId="12" hidden="1">{#N/A,#N/A,FALSE,"MO (2)"}</definedName>
    <definedName name="EU_1" localSheetId="30" hidden="1">{#N/A,#N/A,FALSE,"MO (2)"}</definedName>
    <definedName name="EU_1" hidden="1">{#N/A,#N/A,FALSE,"MO (2)"}</definedName>
    <definedName name="FATURAS2002" localSheetId="14" hidden="1">{#N/A,#N/A,TRUE,"Serviços"}</definedName>
    <definedName name="FATURAS2002" localSheetId="27" hidden="1">{#N/A,#N/A,TRUE,"Serviços"}</definedName>
    <definedName name="FATURAS2002" localSheetId="28" hidden="1">{#N/A,#N/A,TRUE,"Serviços"}</definedName>
    <definedName name="FATURAS2002" localSheetId="29" hidden="1">{#N/A,#N/A,TRUE,"Serviços"}</definedName>
    <definedName name="FATURAS2002" localSheetId="31" hidden="1">{#N/A,#N/A,TRUE,"Serviços"}</definedName>
    <definedName name="FATURAS2002" localSheetId="32" hidden="1">{#N/A,#N/A,TRUE,"Serviços"}</definedName>
    <definedName name="FATURAS2002" localSheetId="33" hidden="1">{#N/A,#N/A,TRUE,"Serviços"}</definedName>
    <definedName name="FATURAS2002" localSheetId="30" hidden="1">{#N/A,#N/A,TRUE,"Serviços"}</definedName>
    <definedName name="FATURAS2002" hidden="1">{#N/A,#N/A,TRUE,"Serviços"}</definedName>
    <definedName name="ffg" localSheetId="14" hidden="1">{#N/A,#N/A,FALSE,"MO (2)"}</definedName>
    <definedName name="ffg" localSheetId="17" hidden="1">{#N/A,#N/A,FALSE,"MO (2)"}</definedName>
    <definedName name="ffg" localSheetId="27" hidden="1">{#N/A,#N/A,FALSE,"MO (2)"}</definedName>
    <definedName name="ffg" localSheetId="28" hidden="1">{#N/A,#N/A,FALSE,"MO (2)"}</definedName>
    <definedName name="ffg" localSheetId="29" hidden="1">{#N/A,#N/A,FALSE,"MO (2)"}</definedName>
    <definedName name="ffg" localSheetId="31" hidden="1">{#N/A,#N/A,FALSE,"MO (2)"}</definedName>
    <definedName name="ffg" localSheetId="32" hidden="1">{#N/A,#N/A,FALSE,"MO (2)"}</definedName>
    <definedName name="ffg" localSheetId="33" hidden="1">{#N/A,#N/A,FALSE,"MO (2)"}</definedName>
    <definedName name="ffg" localSheetId="12" hidden="1">{#N/A,#N/A,FALSE,"MO (2)"}</definedName>
    <definedName name="ffg" localSheetId="30" hidden="1">{#N/A,#N/A,FALSE,"MO (2)"}</definedName>
    <definedName name="ffg" hidden="1">{#N/A,#N/A,FALSE,"MO (2)"}</definedName>
    <definedName name="ffg_1" localSheetId="14" hidden="1">{#N/A,#N/A,FALSE,"MO (2)"}</definedName>
    <definedName name="ffg_1" localSheetId="17" hidden="1">{#N/A,#N/A,FALSE,"MO (2)"}</definedName>
    <definedName name="ffg_1" localSheetId="27" hidden="1">{#N/A,#N/A,FALSE,"MO (2)"}</definedName>
    <definedName name="ffg_1" localSheetId="28" hidden="1">{#N/A,#N/A,FALSE,"MO (2)"}</definedName>
    <definedName name="ffg_1" localSheetId="29" hidden="1">{#N/A,#N/A,FALSE,"MO (2)"}</definedName>
    <definedName name="ffg_1" localSheetId="31" hidden="1">{#N/A,#N/A,FALSE,"MO (2)"}</definedName>
    <definedName name="ffg_1" localSheetId="32" hidden="1">{#N/A,#N/A,FALSE,"MO (2)"}</definedName>
    <definedName name="ffg_1" localSheetId="33" hidden="1">{#N/A,#N/A,FALSE,"MO (2)"}</definedName>
    <definedName name="ffg_1" localSheetId="12" hidden="1">{#N/A,#N/A,FALSE,"MO (2)"}</definedName>
    <definedName name="ffg_1" localSheetId="30" hidden="1">{#N/A,#N/A,FALSE,"MO (2)"}</definedName>
    <definedName name="ffg_1" hidden="1">{#N/A,#N/A,FALSE,"MO (2)"}</definedName>
    <definedName name="fgff" localSheetId="14" hidden="1">{#N/A,#N/A,FALSE,"MO (2)"}</definedName>
    <definedName name="fgff" localSheetId="27" hidden="1">{#N/A,#N/A,FALSE,"MO (2)"}</definedName>
    <definedName name="fgff" localSheetId="28" hidden="1">{#N/A,#N/A,FALSE,"MO (2)"}</definedName>
    <definedName name="fgff" localSheetId="29" hidden="1">{#N/A,#N/A,FALSE,"MO (2)"}</definedName>
    <definedName name="fgff" localSheetId="31" hidden="1">{#N/A,#N/A,FALSE,"MO (2)"}</definedName>
    <definedName name="fgff" localSheetId="32" hidden="1">{#N/A,#N/A,FALSE,"MO (2)"}</definedName>
    <definedName name="fgff" localSheetId="33" hidden="1">{#N/A,#N/A,FALSE,"MO (2)"}</definedName>
    <definedName name="fgff" localSheetId="30" hidden="1">{#N/A,#N/A,FALSE,"MO (2)"}</definedName>
    <definedName name="fgff" hidden="1">{#N/A,#N/A,FALSE,"MO (2)"}</definedName>
    <definedName name="fghji" localSheetId="14" hidden="1">{#N/A,#N/A,FALSE,"MO (2)"}</definedName>
    <definedName name="fghji" localSheetId="17" hidden="1">{#N/A,#N/A,FALSE,"MO (2)"}</definedName>
    <definedName name="fghji" localSheetId="27" hidden="1">{#N/A,#N/A,FALSE,"MO (2)"}</definedName>
    <definedName name="fghji" localSheetId="28" hidden="1">{#N/A,#N/A,FALSE,"MO (2)"}</definedName>
    <definedName name="fghji" localSheetId="29" hidden="1">{#N/A,#N/A,FALSE,"MO (2)"}</definedName>
    <definedName name="fghji" localSheetId="31" hidden="1">{#N/A,#N/A,FALSE,"MO (2)"}</definedName>
    <definedName name="fghji" localSheetId="32" hidden="1">{#N/A,#N/A,FALSE,"MO (2)"}</definedName>
    <definedName name="fghji" localSheetId="33" hidden="1">{#N/A,#N/A,FALSE,"MO (2)"}</definedName>
    <definedName name="fghji" localSheetId="12" hidden="1">{#N/A,#N/A,FALSE,"MO (2)"}</definedName>
    <definedName name="fghji" localSheetId="30" hidden="1">{#N/A,#N/A,FALSE,"MO (2)"}</definedName>
    <definedName name="fghji" hidden="1">{#N/A,#N/A,FALSE,"MO (2)"}</definedName>
    <definedName name="fghji_1" localSheetId="14" hidden="1">{#N/A,#N/A,FALSE,"MO (2)"}</definedName>
    <definedName name="fghji_1" localSheetId="17" hidden="1">{#N/A,#N/A,FALSE,"MO (2)"}</definedName>
    <definedName name="fghji_1" localSheetId="27" hidden="1">{#N/A,#N/A,FALSE,"MO (2)"}</definedName>
    <definedName name="fghji_1" localSheetId="28" hidden="1">{#N/A,#N/A,FALSE,"MO (2)"}</definedName>
    <definedName name="fghji_1" localSheetId="29" hidden="1">{#N/A,#N/A,FALSE,"MO (2)"}</definedName>
    <definedName name="fghji_1" localSheetId="31" hidden="1">{#N/A,#N/A,FALSE,"MO (2)"}</definedName>
    <definedName name="fghji_1" localSheetId="32" hidden="1">{#N/A,#N/A,FALSE,"MO (2)"}</definedName>
    <definedName name="fghji_1" localSheetId="33" hidden="1">{#N/A,#N/A,FALSE,"MO (2)"}</definedName>
    <definedName name="fghji_1" localSheetId="12" hidden="1">{#N/A,#N/A,FALSE,"MO (2)"}</definedName>
    <definedName name="fghji_1" localSheetId="30" hidden="1">{#N/A,#N/A,FALSE,"MO (2)"}</definedName>
    <definedName name="fghji_1" hidden="1">{#N/A,#N/A,FALSE,"MO (2)"}</definedName>
    <definedName name="FOLHA01" localSheetId="14" hidden="1">{#N/A,#N/A,TRUE,"Serviços"}</definedName>
    <definedName name="FOLHA01" localSheetId="27" hidden="1">{#N/A,#N/A,TRUE,"Serviços"}</definedName>
    <definedName name="FOLHA01" localSheetId="28" hidden="1">{#N/A,#N/A,TRUE,"Serviços"}</definedName>
    <definedName name="FOLHA01" localSheetId="29" hidden="1">{#N/A,#N/A,TRUE,"Serviços"}</definedName>
    <definedName name="FOLHA01" localSheetId="31" hidden="1">{#N/A,#N/A,TRUE,"Serviços"}</definedName>
    <definedName name="FOLHA01" localSheetId="32" hidden="1">{#N/A,#N/A,TRUE,"Serviços"}</definedName>
    <definedName name="FOLHA01" localSheetId="33" hidden="1">{#N/A,#N/A,TRUE,"Serviços"}</definedName>
    <definedName name="FOLHA01" localSheetId="30" hidden="1">{#N/A,#N/A,TRUE,"Serviços"}</definedName>
    <definedName name="FOLHA01" hidden="1">{#N/A,#N/A,TRUE,"Serviços"}</definedName>
    <definedName name="folha1" localSheetId="14" hidden="1">{#N/A,#N/A,TRUE,"Serviços"}</definedName>
    <definedName name="folha1" localSheetId="27" hidden="1">{#N/A,#N/A,TRUE,"Serviços"}</definedName>
    <definedName name="folha1" localSheetId="28" hidden="1">{#N/A,#N/A,TRUE,"Serviços"}</definedName>
    <definedName name="folha1" localSheetId="29" hidden="1">{#N/A,#N/A,TRUE,"Serviços"}</definedName>
    <definedName name="folha1" localSheetId="31" hidden="1">{#N/A,#N/A,TRUE,"Serviços"}</definedName>
    <definedName name="folha1" localSheetId="32" hidden="1">{#N/A,#N/A,TRUE,"Serviços"}</definedName>
    <definedName name="folha1" localSheetId="33" hidden="1">{#N/A,#N/A,TRUE,"Serviços"}</definedName>
    <definedName name="folha1" localSheetId="30" hidden="1">{#N/A,#N/A,TRUE,"Serviços"}</definedName>
    <definedName name="folha1" hidden="1">{#N/A,#N/A,TRUE,"Serviços"}</definedName>
    <definedName name="gfgh" localSheetId="14" hidden="1">{#N/A,#N/A,FALSE,"MO (2)"}</definedName>
    <definedName name="gfgh" localSheetId="17" hidden="1">{#N/A,#N/A,FALSE,"MO (2)"}</definedName>
    <definedName name="gfgh" localSheetId="27" hidden="1">{#N/A,#N/A,FALSE,"MO (2)"}</definedName>
    <definedName name="gfgh" localSheetId="28" hidden="1">{#N/A,#N/A,FALSE,"MO (2)"}</definedName>
    <definedName name="gfgh" localSheetId="29" hidden="1">{#N/A,#N/A,FALSE,"MO (2)"}</definedName>
    <definedName name="gfgh" localSheetId="31" hidden="1">{#N/A,#N/A,FALSE,"MO (2)"}</definedName>
    <definedName name="gfgh" localSheetId="32" hidden="1">{#N/A,#N/A,FALSE,"MO (2)"}</definedName>
    <definedName name="gfgh" localSheetId="33" hidden="1">{#N/A,#N/A,FALSE,"MO (2)"}</definedName>
    <definedName name="gfgh" localSheetId="12" hidden="1">{#N/A,#N/A,FALSE,"MO (2)"}</definedName>
    <definedName name="gfgh" localSheetId="30" hidden="1">{#N/A,#N/A,FALSE,"MO (2)"}</definedName>
    <definedName name="gfgh" hidden="1">{#N/A,#N/A,FALSE,"MO (2)"}</definedName>
    <definedName name="gfgh_1" localSheetId="14" hidden="1">{#N/A,#N/A,FALSE,"MO (2)"}</definedName>
    <definedName name="gfgh_1" localSheetId="17" hidden="1">{#N/A,#N/A,FALSE,"MO (2)"}</definedName>
    <definedName name="gfgh_1" localSheetId="27" hidden="1">{#N/A,#N/A,FALSE,"MO (2)"}</definedName>
    <definedName name="gfgh_1" localSheetId="28" hidden="1">{#N/A,#N/A,FALSE,"MO (2)"}</definedName>
    <definedName name="gfgh_1" localSheetId="29" hidden="1">{#N/A,#N/A,FALSE,"MO (2)"}</definedName>
    <definedName name="gfgh_1" localSheetId="31" hidden="1">{#N/A,#N/A,FALSE,"MO (2)"}</definedName>
    <definedName name="gfgh_1" localSheetId="32" hidden="1">{#N/A,#N/A,FALSE,"MO (2)"}</definedName>
    <definedName name="gfgh_1" localSheetId="33" hidden="1">{#N/A,#N/A,FALSE,"MO (2)"}</definedName>
    <definedName name="gfgh_1" localSheetId="12" hidden="1">{#N/A,#N/A,FALSE,"MO (2)"}</definedName>
    <definedName name="gfgh_1" localSheetId="30" hidden="1">{#N/A,#N/A,FALSE,"MO (2)"}</definedName>
    <definedName name="gfgh_1" hidden="1">{#N/A,#N/A,FALSE,"MO (2)"}</definedName>
    <definedName name="gtryfj" localSheetId="14" hidden="1">{#N/A,#N/A,TRUE,"Serviços"}</definedName>
    <definedName name="gtryfj" localSheetId="27" hidden="1">{#N/A,#N/A,TRUE,"Serviços"}</definedName>
    <definedName name="gtryfj" localSheetId="28" hidden="1">{#N/A,#N/A,TRUE,"Serviços"}</definedName>
    <definedName name="gtryfj" localSheetId="29" hidden="1">{#N/A,#N/A,TRUE,"Serviços"}</definedName>
    <definedName name="gtryfj" localSheetId="31" hidden="1">{#N/A,#N/A,TRUE,"Serviços"}</definedName>
    <definedName name="gtryfj" localSheetId="32" hidden="1">{#N/A,#N/A,TRUE,"Serviços"}</definedName>
    <definedName name="gtryfj" localSheetId="33" hidden="1">{#N/A,#N/A,TRUE,"Serviços"}</definedName>
    <definedName name="gtryfj" localSheetId="30" hidden="1">{#N/A,#N/A,TRUE,"Serviços"}</definedName>
    <definedName name="gtryfj" hidden="1">{#N/A,#N/A,TRUE,"Serviços"}</definedName>
    <definedName name="Import.DescLote" localSheetId="7" hidden="1">#REF!</definedName>
    <definedName name="Import.DescLote" localSheetId="8" hidden="1">#REF!</definedName>
    <definedName name="Import.DescLote" localSheetId="9" hidden="1">#REF!</definedName>
    <definedName name="Import.DescLote" localSheetId="17" hidden="1">#REF!</definedName>
    <definedName name="Import.DescLote" localSheetId="18" hidden="1">#REF!</definedName>
    <definedName name="Import.DescLote" localSheetId="30" hidden="1">#REF!</definedName>
    <definedName name="Import.DescLote" hidden="1">#REF!</definedName>
    <definedName name="Insumos" localSheetId="14" hidden="1">#REF!</definedName>
    <definedName name="Insumos" localSheetId="1" hidden="1">#REF!</definedName>
    <definedName name="Insumos" localSheetId="2" hidden="1">#REF!</definedName>
    <definedName name="Insumos" localSheetId="4" hidden="1">#REF!</definedName>
    <definedName name="Insumos" localSheetId="5" hidden="1">#REF!</definedName>
    <definedName name="Insumos" localSheetId="6" hidden="1">#REF!</definedName>
    <definedName name="Insumos" localSheetId="7" hidden="1">#REF!</definedName>
    <definedName name="Insumos" localSheetId="8" hidden="1">#REF!</definedName>
    <definedName name="Insumos" localSheetId="9" hidden="1">#REF!</definedName>
    <definedName name="Insumos" localSheetId="17" hidden="1">#REF!</definedName>
    <definedName name="Insumos" localSheetId="27" hidden="1">#REF!</definedName>
    <definedName name="Insumos" localSheetId="28" hidden="1">#REF!</definedName>
    <definedName name="Insumos" localSheetId="29" hidden="1">#REF!</definedName>
    <definedName name="Insumos" localSheetId="31" hidden="1">#REF!</definedName>
    <definedName name="Insumos" localSheetId="32" hidden="1">#REF!</definedName>
    <definedName name="Insumos" localSheetId="33" hidden="1">#REF!</definedName>
    <definedName name="Insumos" localSheetId="23" hidden="1">#REF!</definedName>
    <definedName name="Insumos" localSheetId="18" hidden="1">#REF!</definedName>
    <definedName name="Insumos" localSheetId="30" hidden="1">#REF!</definedName>
    <definedName name="Insumos" localSheetId="25" hidden="1">#REF!</definedName>
    <definedName name="Insumos" localSheetId="24" hidden="1">#REF!</definedName>
    <definedName name="Insumos" hidden="1">#REF!</definedName>
    <definedName name="Itens" localSheetId="14" hidden="1">#REF!</definedName>
    <definedName name="Itens" localSheetId="1" hidden="1">#REF!</definedName>
    <definedName name="Itens" localSheetId="2" hidden="1">#REF!</definedName>
    <definedName name="Itens" localSheetId="4" hidden="1">#REF!</definedName>
    <definedName name="Itens" localSheetId="5" hidden="1">#REF!</definedName>
    <definedName name="Itens" localSheetId="6" hidden="1">#REF!</definedName>
    <definedName name="Itens" localSheetId="7" hidden="1">#REF!</definedName>
    <definedName name="Itens" localSheetId="8" hidden="1">#REF!</definedName>
    <definedName name="Itens" localSheetId="9" hidden="1">#REF!</definedName>
    <definedName name="Itens" localSheetId="17" hidden="1">#REF!</definedName>
    <definedName name="Itens" localSheetId="27" hidden="1">#REF!</definedName>
    <definedName name="Itens" localSheetId="28" hidden="1">#REF!</definedName>
    <definedName name="Itens" localSheetId="29" hidden="1">#REF!</definedName>
    <definedName name="Itens" localSheetId="31" hidden="1">#REF!</definedName>
    <definedName name="Itens" localSheetId="32" hidden="1">#REF!</definedName>
    <definedName name="Itens" localSheetId="33" hidden="1">#REF!</definedName>
    <definedName name="Itens" localSheetId="23" hidden="1">#REF!</definedName>
    <definedName name="Itens" localSheetId="18" hidden="1">#REF!</definedName>
    <definedName name="Itens" localSheetId="30" hidden="1">#REF!</definedName>
    <definedName name="Itens" localSheetId="25" hidden="1">#REF!</definedName>
    <definedName name="Itens" localSheetId="24" hidden="1">#REF!</definedName>
    <definedName name="Itens" hidden="1">#REF!</definedName>
    <definedName name="JANEIRO2003" localSheetId="14" hidden="1">{#N/A,#N/A,TRUE,"Serviços"}</definedName>
    <definedName name="JANEIRO2003" localSheetId="27" hidden="1">{#N/A,#N/A,TRUE,"Serviços"}</definedName>
    <definedName name="JANEIRO2003" localSheetId="28" hidden="1">{#N/A,#N/A,TRUE,"Serviços"}</definedName>
    <definedName name="JANEIRO2003" localSheetId="29" hidden="1">{#N/A,#N/A,TRUE,"Serviços"}</definedName>
    <definedName name="JANEIRO2003" localSheetId="31" hidden="1">{#N/A,#N/A,TRUE,"Serviços"}</definedName>
    <definedName name="JANEIRO2003" localSheetId="32" hidden="1">{#N/A,#N/A,TRUE,"Serviços"}</definedName>
    <definedName name="JANEIRO2003" localSheetId="33" hidden="1">{#N/A,#N/A,TRUE,"Serviços"}</definedName>
    <definedName name="JANEIRO2003" localSheetId="30" hidden="1">{#N/A,#N/A,TRUE,"Serviços"}</definedName>
    <definedName name="JANEIRO2003" hidden="1">{#N/A,#N/A,TRUE,"Serviços"}</definedName>
    <definedName name="jkhjkjkg" localSheetId="14" hidden="1">{#N/A,#N/A,FALSE,"MO (2)"}</definedName>
    <definedName name="jkhjkjkg" localSheetId="17" hidden="1">{#N/A,#N/A,FALSE,"MO (2)"}</definedName>
    <definedName name="jkhjkjkg" localSheetId="27" hidden="1">{#N/A,#N/A,FALSE,"MO (2)"}</definedName>
    <definedName name="jkhjkjkg" localSheetId="28" hidden="1">{#N/A,#N/A,FALSE,"MO (2)"}</definedName>
    <definedName name="jkhjkjkg" localSheetId="29" hidden="1">{#N/A,#N/A,FALSE,"MO (2)"}</definedName>
    <definedName name="jkhjkjkg" localSheetId="31" hidden="1">{#N/A,#N/A,FALSE,"MO (2)"}</definedName>
    <definedName name="jkhjkjkg" localSheetId="32" hidden="1">{#N/A,#N/A,FALSE,"MO (2)"}</definedName>
    <definedName name="jkhjkjkg" localSheetId="33" hidden="1">{#N/A,#N/A,FALSE,"MO (2)"}</definedName>
    <definedName name="jkhjkjkg" localSheetId="12" hidden="1">{#N/A,#N/A,FALSE,"MO (2)"}</definedName>
    <definedName name="jkhjkjkg" localSheetId="30" hidden="1">{#N/A,#N/A,FALSE,"MO (2)"}</definedName>
    <definedName name="jkhjkjkg" hidden="1">{#N/A,#N/A,FALSE,"MO (2)"}</definedName>
    <definedName name="jkhjkjkg_1" localSheetId="14" hidden="1">{#N/A,#N/A,FALSE,"MO (2)"}</definedName>
    <definedName name="jkhjkjkg_1" localSheetId="17" hidden="1">{#N/A,#N/A,FALSE,"MO (2)"}</definedName>
    <definedName name="jkhjkjkg_1" localSheetId="27" hidden="1">{#N/A,#N/A,FALSE,"MO (2)"}</definedName>
    <definedName name="jkhjkjkg_1" localSheetId="28" hidden="1">{#N/A,#N/A,FALSE,"MO (2)"}</definedName>
    <definedName name="jkhjkjkg_1" localSheetId="29" hidden="1">{#N/A,#N/A,FALSE,"MO (2)"}</definedName>
    <definedName name="jkhjkjkg_1" localSheetId="31" hidden="1">{#N/A,#N/A,FALSE,"MO (2)"}</definedName>
    <definedName name="jkhjkjkg_1" localSheetId="32" hidden="1">{#N/A,#N/A,FALSE,"MO (2)"}</definedName>
    <definedName name="jkhjkjkg_1" localSheetId="33" hidden="1">{#N/A,#N/A,FALSE,"MO (2)"}</definedName>
    <definedName name="jkhjkjkg_1" localSheetId="12" hidden="1">{#N/A,#N/A,FALSE,"MO (2)"}</definedName>
    <definedName name="jkhjkjkg_1" localSheetId="30" hidden="1">{#N/A,#N/A,FALSE,"MO (2)"}</definedName>
    <definedName name="jkhjkjkg_1" hidden="1">{#N/A,#N/A,FALSE,"MO (2)"}</definedName>
    <definedName name="la" localSheetId="14" hidden="1">{#N/A,#N/A,FALSE,"MO (2)"}</definedName>
    <definedName name="la" localSheetId="27" hidden="1">{#N/A,#N/A,FALSE,"MO (2)"}</definedName>
    <definedName name="la" localSheetId="28" hidden="1">{#N/A,#N/A,FALSE,"MO (2)"}</definedName>
    <definedName name="la" localSheetId="29" hidden="1">{#N/A,#N/A,FALSE,"MO (2)"}</definedName>
    <definedName name="la" localSheetId="31" hidden="1">{#N/A,#N/A,FALSE,"MO (2)"}</definedName>
    <definedName name="la" localSheetId="32" hidden="1">{#N/A,#N/A,FALSE,"MO (2)"}</definedName>
    <definedName name="la" localSheetId="33" hidden="1">{#N/A,#N/A,FALSE,"MO (2)"}</definedName>
    <definedName name="la" localSheetId="30" hidden="1">{#N/A,#N/A,FALSE,"MO (2)"}</definedName>
    <definedName name="la" hidden="1">{#N/A,#N/A,FALSE,"MO (2)"}</definedName>
    <definedName name="Max" localSheetId="1" hidden="1">COUNTIF(#REF!,"&lt;&gt;0")+3</definedName>
    <definedName name="Max" localSheetId="2" hidden="1">COUNTIF(#REF!,"&lt;&gt;0")+3</definedName>
    <definedName name="Max" localSheetId="4" hidden="1">COUNTIF(#REF!,"&lt;&gt;0")+3</definedName>
    <definedName name="Max" localSheetId="5" hidden="1">COUNTIF(#REF!,"&lt;&gt;0")+3</definedName>
    <definedName name="Max" localSheetId="6" hidden="1">COUNTIF(#REF!,"&lt;&gt;0")+3</definedName>
    <definedName name="Max" localSheetId="7" hidden="1">COUNTIF(#REF!,"&lt;&gt;0")+3</definedName>
    <definedName name="Max" localSheetId="8" hidden="1">COUNTIF(#REF!,"&lt;&gt;0")+3</definedName>
    <definedName name="Max" localSheetId="9" hidden="1">COUNTIF(#REF!,"&lt;&gt;0")+3</definedName>
    <definedName name="Max" localSheetId="17" hidden="1">COUNTIF(#REF!,"&lt;&gt;0")+3</definedName>
    <definedName name="Max" localSheetId="23" hidden="1">COUNTIF(#REF!,"&lt;&gt;0")+3</definedName>
    <definedName name="Max" localSheetId="18" hidden="1">COUNTIF(#REF!,"&lt;&gt;0")+3</definedName>
    <definedName name="Max" localSheetId="30" hidden="1">COUNTIF(#REF!,"&lt;&gt;0")+3</definedName>
    <definedName name="Max" localSheetId="25" hidden="1">COUNTIF(#REF!,"&lt;&gt;0")+3</definedName>
    <definedName name="Max" localSheetId="24" hidden="1">COUNTIF(#REF!,"&lt;&gt;0")+3</definedName>
    <definedName name="Max" hidden="1">COUNTIF(#REF!,"&lt;&gt;0")+3</definedName>
    <definedName name="med" localSheetId="14" hidden="1">{#N/A,#N/A,FALSE,"MO (2)"}</definedName>
    <definedName name="med" localSheetId="17" hidden="1">{#N/A,#N/A,FALSE,"MO (2)"}</definedName>
    <definedName name="med" localSheetId="27" hidden="1">{#N/A,#N/A,FALSE,"MO (2)"}</definedName>
    <definedName name="med" localSheetId="28" hidden="1">{#N/A,#N/A,FALSE,"MO (2)"}</definedName>
    <definedName name="med" localSheetId="29" hidden="1">{#N/A,#N/A,FALSE,"MO (2)"}</definedName>
    <definedName name="med" localSheetId="31" hidden="1">{#N/A,#N/A,FALSE,"MO (2)"}</definedName>
    <definedName name="med" localSheetId="32" hidden="1">{#N/A,#N/A,FALSE,"MO (2)"}</definedName>
    <definedName name="med" localSheetId="33" hidden="1">{#N/A,#N/A,FALSE,"MO (2)"}</definedName>
    <definedName name="med" localSheetId="12" hidden="1">{#N/A,#N/A,FALSE,"MO (2)"}</definedName>
    <definedName name="med" localSheetId="30" hidden="1">{#N/A,#N/A,FALSE,"MO (2)"}</definedName>
    <definedName name="med" hidden="1">{#N/A,#N/A,FALSE,"MO (2)"}</definedName>
    <definedName name="med_1" localSheetId="14" hidden="1">{#N/A,#N/A,FALSE,"MO (2)"}</definedName>
    <definedName name="med_1" localSheetId="17" hidden="1">{#N/A,#N/A,FALSE,"MO (2)"}</definedName>
    <definedName name="med_1" localSheetId="27" hidden="1">{#N/A,#N/A,FALSE,"MO (2)"}</definedName>
    <definedName name="med_1" localSheetId="28" hidden="1">{#N/A,#N/A,FALSE,"MO (2)"}</definedName>
    <definedName name="med_1" localSheetId="29" hidden="1">{#N/A,#N/A,FALSE,"MO (2)"}</definedName>
    <definedName name="med_1" localSheetId="31" hidden="1">{#N/A,#N/A,FALSE,"MO (2)"}</definedName>
    <definedName name="med_1" localSheetId="32" hidden="1">{#N/A,#N/A,FALSE,"MO (2)"}</definedName>
    <definedName name="med_1" localSheetId="33" hidden="1">{#N/A,#N/A,FALSE,"MO (2)"}</definedName>
    <definedName name="med_1" localSheetId="12" hidden="1">{#N/A,#N/A,FALSE,"MO (2)"}</definedName>
    <definedName name="med_1" localSheetId="30" hidden="1">{#N/A,#N/A,FALSE,"MO (2)"}</definedName>
    <definedName name="med_1" hidden="1">{#N/A,#N/A,FALSE,"MO (2)"}</definedName>
    <definedName name="Modelo" localSheetId="14" hidden="1">#REF!</definedName>
    <definedName name="Modelo" localSheetId="1" hidden="1">#REF!</definedName>
    <definedName name="Modelo" localSheetId="2" hidden="1">#REF!</definedName>
    <definedName name="Modelo" localSheetId="4" hidden="1">#REF!</definedName>
    <definedName name="Modelo" localSheetId="5" hidden="1">#REF!</definedName>
    <definedName name="Modelo" localSheetId="6" hidden="1">#REF!</definedName>
    <definedName name="Modelo" localSheetId="7" hidden="1">#REF!</definedName>
    <definedName name="Modelo" localSheetId="8" hidden="1">#REF!</definedName>
    <definedName name="Modelo" localSheetId="9" hidden="1">#REF!</definedName>
    <definedName name="Modelo" localSheetId="17" hidden="1">#REF!</definedName>
    <definedName name="Modelo" localSheetId="27" hidden="1">#REF!</definedName>
    <definedName name="Modelo" localSheetId="28" hidden="1">#REF!</definedName>
    <definedName name="Modelo" localSheetId="29" hidden="1">#REF!</definedName>
    <definedName name="Modelo" localSheetId="31" hidden="1">#REF!</definedName>
    <definedName name="Modelo" localSheetId="32" hidden="1">#REF!</definedName>
    <definedName name="Modelo" localSheetId="33" hidden="1">#REF!</definedName>
    <definedName name="Modelo" localSheetId="23" hidden="1">#REF!</definedName>
    <definedName name="Modelo" localSheetId="18" hidden="1">#REF!</definedName>
    <definedName name="Modelo" localSheetId="30" hidden="1">#REF!</definedName>
    <definedName name="Modelo" localSheetId="25" hidden="1">#REF!</definedName>
    <definedName name="Modelo" localSheetId="24" hidden="1">#REF!</definedName>
    <definedName name="Modelo" hidden="1">#REF!</definedName>
    <definedName name="MP" localSheetId="14" hidden="1">#REF!</definedName>
    <definedName name="MP" localSheetId="1" hidden="1">#REF!</definedName>
    <definedName name="MP" localSheetId="2" hidden="1">#REF!</definedName>
    <definedName name="MP" localSheetId="4" hidden="1">#REF!</definedName>
    <definedName name="MP" localSheetId="5" hidden="1">#REF!</definedName>
    <definedName name="MP" localSheetId="6" hidden="1">#REF!</definedName>
    <definedName name="MP" localSheetId="7" hidden="1">#REF!</definedName>
    <definedName name="MP" localSheetId="8" hidden="1">#REF!</definedName>
    <definedName name="MP" localSheetId="9" hidden="1">#REF!</definedName>
    <definedName name="MP" localSheetId="17" hidden="1">#REF!</definedName>
    <definedName name="MP" localSheetId="27" hidden="1">#REF!</definedName>
    <definedName name="MP" localSheetId="28" hidden="1">#REF!</definedName>
    <definedName name="MP" localSheetId="29" hidden="1">#REF!</definedName>
    <definedName name="MP" localSheetId="31" hidden="1">#REF!</definedName>
    <definedName name="MP" localSheetId="32" hidden="1">#REF!</definedName>
    <definedName name="MP" localSheetId="33" hidden="1">#REF!</definedName>
    <definedName name="MP" localSheetId="23" hidden="1">#REF!</definedName>
    <definedName name="MP" localSheetId="18" hidden="1">#REF!</definedName>
    <definedName name="MP" localSheetId="30" hidden="1">#REF!</definedName>
    <definedName name="MP" localSheetId="25" hidden="1">#REF!</definedName>
    <definedName name="MP" localSheetId="24" hidden="1">#REF!</definedName>
    <definedName name="MP" hidden="1">#REF!</definedName>
    <definedName name="NLEq" hidden="1">4</definedName>
    <definedName name="NLMo" hidden="1">6</definedName>
    <definedName name="NLMp" hidden="1">5</definedName>
    <definedName name="NLTr" hidden="1">3</definedName>
    <definedName name="Obra" hidden="1">""</definedName>
    <definedName name="oi" hidden="1">{#N/A,#N/A,FALSE,"MO (2)"}</definedName>
    <definedName name="OnOff" hidden="1">"ON"</definedName>
    <definedName name="ORÇAMENTO.BancoRef" localSheetId="7" hidden="1">#REF!</definedName>
    <definedName name="ORÇAMENTO.BancoRef" localSheetId="8" hidden="1">#REF!</definedName>
    <definedName name="ORÇAMENTO.BancoRef" localSheetId="9" hidden="1">#REF!</definedName>
    <definedName name="ORÇAMENTO.BancoRef" localSheetId="17" hidden="1">#REF!</definedName>
    <definedName name="ORÇAMENTO.BancoRef" localSheetId="18" hidden="1">#REF!</definedName>
    <definedName name="ORÇAMENTO.BancoRef" localSheetId="30" hidden="1">#REF!</definedName>
    <definedName name="ORÇAMENTO.BancoRef" hidden="1">#REF!</definedName>
    <definedName name="ORÇAMENTO.CustoUnitario" localSheetId="7" hidden="1">ROUND(#REF!,15-13*#REF!)</definedName>
    <definedName name="ORÇAMENTO.CustoUnitario" localSheetId="8" hidden="1">ROUND(#REF!,15-13*#REF!)</definedName>
    <definedName name="ORÇAMENTO.CustoUnitario" localSheetId="9" hidden="1">ROUND(#REF!,15-13*#REF!)</definedName>
    <definedName name="ORÇAMENTO.CustoUnitario" localSheetId="17" hidden="1">ROUND(#REF!,15-13*#REF!)</definedName>
    <definedName name="ORÇAMENTO.CustoUnitario" localSheetId="18" hidden="1">ROUND(#REF!,15-13*#REF!)</definedName>
    <definedName name="ORÇAMENTO.CustoUnitario" localSheetId="30" hidden="1">ROUND(#REF!,15-13*#REF!)</definedName>
    <definedName name="ORÇAMENTO.CustoUnitario" hidden="1">ROUND(#REF!,15-13*#REF!)</definedName>
    <definedName name="orçamrest" localSheetId="14" hidden="1">{#N/A,#N/A,TRUE,"Serviços"}</definedName>
    <definedName name="orçamrest" localSheetId="27" hidden="1">{#N/A,#N/A,TRUE,"Serviços"}</definedName>
    <definedName name="orçamrest" localSheetId="28" hidden="1">{#N/A,#N/A,TRUE,"Serviços"}</definedName>
    <definedName name="orçamrest" localSheetId="29" hidden="1">{#N/A,#N/A,TRUE,"Serviços"}</definedName>
    <definedName name="orçamrest" localSheetId="31" hidden="1">{#N/A,#N/A,TRUE,"Serviços"}</definedName>
    <definedName name="orçamrest" localSheetId="32" hidden="1">{#N/A,#N/A,TRUE,"Serviços"}</definedName>
    <definedName name="orçamrest" localSheetId="33" hidden="1">{#N/A,#N/A,TRUE,"Serviços"}</definedName>
    <definedName name="orçamrest" localSheetId="30" hidden="1">{#N/A,#N/A,TRUE,"Serviços"}</definedName>
    <definedName name="orçamrest" hidden="1">{#N/A,#N/A,TRUE,"Serviços"}</definedName>
    <definedName name="Ordem" localSheetId="14" hidden="1">#REF!</definedName>
    <definedName name="Ordem" localSheetId="1" hidden="1">#REF!</definedName>
    <definedName name="Ordem" localSheetId="2" hidden="1">#REF!</definedName>
    <definedName name="Ordem" localSheetId="4" hidden="1">#REF!</definedName>
    <definedName name="Ordem" localSheetId="5" hidden="1">#REF!</definedName>
    <definedName name="Ordem" localSheetId="6" hidden="1">#REF!</definedName>
    <definedName name="Ordem" localSheetId="7" hidden="1">#REF!</definedName>
    <definedName name="Ordem" localSheetId="8" hidden="1">#REF!</definedName>
    <definedName name="Ordem" localSheetId="9" hidden="1">#REF!</definedName>
    <definedName name="Ordem" localSheetId="17" hidden="1">#REF!</definedName>
    <definedName name="Ordem" localSheetId="27" hidden="1">#REF!</definedName>
    <definedName name="Ordem" localSheetId="28" hidden="1">#REF!</definedName>
    <definedName name="Ordem" localSheetId="29" hidden="1">#REF!</definedName>
    <definedName name="Ordem" localSheetId="31" hidden="1">#REF!</definedName>
    <definedName name="Ordem" localSheetId="32" hidden="1">#REF!</definedName>
    <definedName name="Ordem" localSheetId="33" hidden="1">#REF!</definedName>
    <definedName name="Ordem" localSheetId="23" hidden="1">#REF!</definedName>
    <definedName name="Ordem" localSheetId="18" hidden="1">#REF!</definedName>
    <definedName name="Ordem" localSheetId="30" hidden="1">#REF!</definedName>
    <definedName name="Ordem" localSheetId="25" hidden="1">#REF!</definedName>
    <definedName name="Ordem" localSheetId="24" hidden="1">#REF!</definedName>
    <definedName name="Ordem" hidden="1">#REF!</definedName>
    <definedName name="Origem" localSheetId="14" hidden="1">#REF!</definedName>
    <definedName name="Origem" localSheetId="1" hidden="1">#REF!</definedName>
    <definedName name="Origem" localSheetId="2" hidden="1">#REF!</definedName>
    <definedName name="Origem" localSheetId="4" hidden="1">#REF!</definedName>
    <definedName name="Origem" localSheetId="5" hidden="1">#REF!</definedName>
    <definedName name="Origem" localSheetId="6" hidden="1">#REF!</definedName>
    <definedName name="Origem" localSheetId="7" hidden="1">#REF!</definedName>
    <definedName name="Origem" localSheetId="8" hidden="1">#REF!</definedName>
    <definedName name="Origem" localSheetId="9" hidden="1">#REF!</definedName>
    <definedName name="Origem" localSheetId="17" hidden="1">#REF!</definedName>
    <definedName name="Origem" localSheetId="27" hidden="1">#REF!</definedName>
    <definedName name="Origem" localSheetId="28" hidden="1">#REF!</definedName>
    <definedName name="Origem" localSheetId="29" hidden="1">#REF!</definedName>
    <definedName name="Origem" localSheetId="31" hidden="1">#REF!</definedName>
    <definedName name="Origem" localSheetId="32" hidden="1">#REF!</definedName>
    <definedName name="Origem" localSheetId="33" hidden="1">#REF!</definedName>
    <definedName name="Origem" localSheetId="23" hidden="1">#REF!</definedName>
    <definedName name="Origem" localSheetId="18" hidden="1">#REF!</definedName>
    <definedName name="Origem" localSheetId="30" hidden="1">#REF!</definedName>
    <definedName name="Origem" localSheetId="25" hidden="1">#REF!</definedName>
    <definedName name="Origem" localSheetId="24" hidden="1">#REF!</definedName>
    <definedName name="Origem" hidden="1">#REF!</definedName>
    <definedName name="Plan1" localSheetId="14" hidden="1">#REF!</definedName>
    <definedName name="Plan1" localSheetId="1" hidden="1">#REF!</definedName>
    <definedName name="Plan1" localSheetId="2" hidden="1">#REF!</definedName>
    <definedName name="Plan1" localSheetId="4" hidden="1">#REF!</definedName>
    <definedName name="Plan1" localSheetId="5" hidden="1">#REF!</definedName>
    <definedName name="Plan1" localSheetId="6" hidden="1">#REF!</definedName>
    <definedName name="Plan1" localSheetId="7" hidden="1">#REF!</definedName>
    <definedName name="Plan1" localSheetId="8" hidden="1">#REF!</definedName>
    <definedName name="Plan1" localSheetId="9" hidden="1">#REF!</definedName>
    <definedName name="Plan1" localSheetId="17" hidden="1">#REF!</definedName>
    <definedName name="Plan1" localSheetId="27" hidden="1">#REF!</definedName>
    <definedName name="Plan1" localSheetId="28" hidden="1">#REF!</definedName>
    <definedName name="Plan1" localSheetId="29" hidden="1">#REF!</definedName>
    <definedName name="Plan1" localSheetId="31" hidden="1">#REF!</definedName>
    <definedName name="Plan1" localSheetId="32" hidden="1">#REF!</definedName>
    <definedName name="Plan1" localSheetId="33" hidden="1">#REF!</definedName>
    <definedName name="Plan1" localSheetId="23" hidden="1">#REF!</definedName>
    <definedName name="Plan1" localSheetId="18" hidden="1">#REF!</definedName>
    <definedName name="Plan1" localSheetId="30" hidden="1">#REF!</definedName>
    <definedName name="Plan1" localSheetId="25" hidden="1">#REF!</definedName>
    <definedName name="Plan1" localSheetId="24" hidden="1">#REF!</definedName>
    <definedName name="Plan1" hidden="1">#REF!</definedName>
    <definedName name="planilha" localSheetId="14" hidden="1">{#N/A,#N/A,TRUE,"Serviços"}</definedName>
    <definedName name="planilha" localSheetId="27" hidden="1">{#N/A,#N/A,TRUE,"Serviços"}</definedName>
    <definedName name="planilha" localSheetId="28" hidden="1">{#N/A,#N/A,TRUE,"Serviços"}</definedName>
    <definedName name="planilha" localSheetId="29" hidden="1">{#N/A,#N/A,TRUE,"Serviços"}</definedName>
    <definedName name="planilha" localSheetId="31" hidden="1">{#N/A,#N/A,TRUE,"Serviços"}</definedName>
    <definedName name="planilha" localSheetId="32" hidden="1">{#N/A,#N/A,TRUE,"Serviços"}</definedName>
    <definedName name="planilha" localSheetId="33" hidden="1">{#N/A,#N/A,TRUE,"Serviços"}</definedName>
    <definedName name="planilha" localSheetId="30" hidden="1">{#N/A,#N/A,TRUE,"Serviços"}</definedName>
    <definedName name="planilha" hidden="1">{#N/A,#N/A,TRUE,"Serviços"}</definedName>
    <definedName name="Posição" localSheetId="14" hidden="1">#REF!</definedName>
    <definedName name="Posição" localSheetId="1" hidden="1">#REF!</definedName>
    <definedName name="Posição" localSheetId="2" hidden="1">#REF!</definedName>
    <definedName name="Posição" localSheetId="4" hidden="1">#REF!</definedName>
    <definedName name="Posição" localSheetId="5" hidden="1">#REF!</definedName>
    <definedName name="Posição" localSheetId="6" hidden="1">#REF!</definedName>
    <definedName name="Posição" localSheetId="7" hidden="1">#REF!</definedName>
    <definedName name="Posição" localSheetId="8" hidden="1">#REF!</definedName>
    <definedName name="Posição" localSheetId="9" hidden="1">#REF!</definedName>
    <definedName name="Posição" localSheetId="17" hidden="1">#REF!</definedName>
    <definedName name="Posição" localSheetId="27" hidden="1">#REF!</definedName>
    <definedName name="Posição" localSheetId="28" hidden="1">#REF!</definedName>
    <definedName name="Posição" localSheetId="29" hidden="1">#REF!</definedName>
    <definedName name="Posição" localSheetId="31" hidden="1">#REF!</definedName>
    <definedName name="Posição" localSheetId="32" hidden="1">#REF!</definedName>
    <definedName name="Posição" localSheetId="33" hidden="1">#REF!</definedName>
    <definedName name="Posição" localSheetId="23" hidden="1">#REF!</definedName>
    <definedName name="Posição" localSheetId="18" hidden="1">#REF!</definedName>
    <definedName name="Posição" localSheetId="30" hidden="1">#REF!</definedName>
    <definedName name="Posição" localSheetId="25" hidden="1">#REF!</definedName>
    <definedName name="Posição" localSheetId="24" hidden="1">#REF!</definedName>
    <definedName name="Posição" hidden="1">#REF!</definedName>
    <definedName name="Prd" hidden="1">#N/A</definedName>
    <definedName name="PrdAux" hidden="1">#N/A</definedName>
    <definedName name="PROD_1" localSheetId="14" hidden="1">{#N/A,#N/A,TRUE,"Serviços"}</definedName>
    <definedName name="PROD_1" localSheetId="27" hidden="1">{#N/A,#N/A,TRUE,"Serviços"}</definedName>
    <definedName name="PROD_1" localSheetId="28" hidden="1">{#N/A,#N/A,TRUE,"Serviços"}</definedName>
    <definedName name="PROD_1" localSheetId="29" hidden="1">{#N/A,#N/A,TRUE,"Serviços"}</definedName>
    <definedName name="PROD_1" localSheetId="31" hidden="1">{#N/A,#N/A,TRUE,"Serviços"}</definedName>
    <definedName name="PROD_1" localSheetId="32" hidden="1">{#N/A,#N/A,TRUE,"Serviços"}</definedName>
    <definedName name="PROD_1" localSheetId="33" hidden="1">{#N/A,#N/A,TRUE,"Serviços"}</definedName>
    <definedName name="PROD_1" localSheetId="30" hidden="1">{#N/A,#N/A,TRUE,"Serviços"}</definedName>
    <definedName name="PROD_1" hidden="1">{#N/A,#N/A,TRUE,"Serviços"}</definedName>
    <definedName name="Q" localSheetId="14" hidden="1">#REF!</definedName>
    <definedName name="Q" localSheetId="1" hidden="1">#REF!</definedName>
    <definedName name="Q" localSheetId="2" hidden="1">#REF!</definedName>
    <definedName name="Q" localSheetId="4" hidden="1">#REF!</definedName>
    <definedName name="Q" localSheetId="5" hidden="1">#REF!</definedName>
    <definedName name="Q" localSheetId="6" hidden="1">#REF!</definedName>
    <definedName name="Q" localSheetId="7" hidden="1">#REF!</definedName>
    <definedName name="Q" localSheetId="8" hidden="1">#REF!</definedName>
    <definedName name="Q" localSheetId="9" hidden="1">#REF!</definedName>
    <definedName name="Q" localSheetId="17" hidden="1">#REF!</definedName>
    <definedName name="Q" localSheetId="27" hidden="1">#REF!</definedName>
    <definedName name="Q" localSheetId="28" hidden="1">#REF!</definedName>
    <definedName name="Q" localSheetId="29" hidden="1">#REF!</definedName>
    <definedName name="Q" localSheetId="31" hidden="1">#REF!</definedName>
    <definedName name="Q" localSheetId="32" hidden="1">#REF!</definedName>
    <definedName name="Q" localSheetId="33" hidden="1">#REF!</definedName>
    <definedName name="Q" localSheetId="23" hidden="1">#REF!</definedName>
    <definedName name="Q" localSheetId="18" hidden="1">#REF!</definedName>
    <definedName name="Q" localSheetId="30" hidden="1">#REF!</definedName>
    <definedName name="Q" localSheetId="25" hidden="1">#REF!</definedName>
    <definedName name="Q" localSheetId="24" hidden="1">#REF!</definedName>
    <definedName name="Q" hidden="1">#REF!</definedName>
    <definedName name="QD" localSheetId="14" hidden="1">#REF!</definedName>
    <definedName name="QD" localSheetId="1" hidden="1">#REF!</definedName>
    <definedName name="QD" localSheetId="2" hidden="1">#REF!</definedName>
    <definedName name="QD" localSheetId="4" hidden="1">#REF!</definedName>
    <definedName name="QD" localSheetId="5" hidden="1">#REF!</definedName>
    <definedName name="QD" localSheetId="6" hidden="1">#REF!</definedName>
    <definedName name="QD" localSheetId="7" hidden="1">#REF!</definedName>
    <definedName name="QD" localSheetId="8" hidden="1">#REF!</definedName>
    <definedName name="QD" localSheetId="9" hidden="1">#REF!</definedName>
    <definedName name="QD" localSheetId="17" hidden="1">#REF!</definedName>
    <definedName name="QD" localSheetId="27" hidden="1">#REF!</definedName>
    <definedName name="QD" localSheetId="28" hidden="1">#REF!</definedName>
    <definedName name="QD" localSheetId="29" hidden="1">#REF!</definedName>
    <definedName name="QD" localSheetId="31" hidden="1">#REF!</definedName>
    <definedName name="QD" localSheetId="32" hidden="1">#REF!</definedName>
    <definedName name="QD" localSheetId="33" hidden="1">#REF!</definedName>
    <definedName name="QD" localSheetId="23" hidden="1">#REF!</definedName>
    <definedName name="QD" localSheetId="18" hidden="1">#REF!</definedName>
    <definedName name="QD" localSheetId="30" hidden="1">#REF!</definedName>
    <definedName name="QD" localSheetId="25" hidden="1">#REF!</definedName>
    <definedName name="QD" localSheetId="24" hidden="1">#REF!</definedName>
    <definedName name="QD" hidden="1">#REF!</definedName>
    <definedName name="QTD" localSheetId="14" hidden="1">#REF!</definedName>
    <definedName name="QTD" localSheetId="1" hidden="1">#REF!</definedName>
    <definedName name="QTD" localSheetId="2" hidden="1">#REF!</definedName>
    <definedName name="QTD" localSheetId="4" hidden="1">#REF!</definedName>
    <definedName name="QTD" localSheetId="5" hidden="1">#REF!</definedName>
    <definedName name="QTD" localSheetId="6" hidden="1">#REF!</definedName>
    <definedName name="QTD" localSheetId="7" hidden="1">#REF!</definedName>
    <definedName name="QTD" localSheetId="8" hidden="1">#REF!</definedName>
    <definedName name="QTD" localSheetId="9" hidden="1">#REF!</definedName>
    <definedName name="QTD" localSheetId="17" hidden="1">#REF!</definedName>
    <definedName name="QTD" localSheetId="27" hidden="1">#REF!</definedName>
    <definedName name="QTD" localSheetId="28" hidden="1">#REF!</definedName>
    <definedName name="QTD" localSheetId="29" hidden="1">#REF!</definedName>
    <definedName name="QTD" localSheetId="31" hidden="1">#REF!</definedName>
    <definedName name="QTD" localSheetId="32" hidden="1">#REF!</definedName>
    <definedName name="QTD" localSheetId="33" hidden="1">#REF!</definedName>
    <definedName name="QTD" localSheetId="23" hidden="1">#REF!</definedName>
    <definedName name="QTD" localSheetId="18" hidden="1">#REF!</definedName>
    <definedName name="QTD" localSheetId="30" hidden="1">#REF!</definedName>
    <definedName name="QTD" localSheetId="25" hidden="1">#REF!</definedName>
    <definedName name="QTD" localSheetId="24" hidden="1">#REF!</definedName>
    <definedName name="QTD" hidden="1">#REF!</definedName>
    <definedName name="QtEq" localSheetId="14" hidden="1">#REF!</definedName>
    <definedName name="QtEq" localSheetId="1" hidden="1">#REF!</definedName>
    <definedName name="QtEq" localSheetId="2" hidden="1">#REF!</definedName>
    <definedName name="QtEq" localSheetId="4" hidden="1">#REF!</definedName>
    <definedName name="QtEq" localSheetId="5" hidden="1">#REF!</definedName>
    <definedName name="QtEq" localSheetId="6" hidden="1">#REF!</definedName>
    <definedName name="QtEq" localSheetId="7" hidden="1">#REF!</definedName>
    <definedName name="QtEq" localSheetId="8" hidden="1">#REF!</definedName>
    <definedName name="QtEq" localSheetId="9" hidden="1">#REF!</definedName>
    <definedName name="QtEq" localSheetId="17" hidden="1">#REF!</definedName>
    <definedName name="QtEq" localSheetId="27" hidden="1">#REF!</definedName>
    <definedName name="QtEq" localSheetId="28" hidden="1">#REF!</definedName>
    <definedName name="QtEq" localSheetId="29" hidden="1">#REF!</definedName>
    <definedName name="QtEq" localSheetId="31" hidden="1">#REF!</definedName>
    <definedName name="QtEq" localSheetId="32" hidden="1">#REF!</definedName>
    <definedName name="QtEq" localSheetId="33" hidden="1">#REF!</definedName>
    <definedName name="QtEq" localSheetId="23" hidden="1">#REF!</definedName>
    <definedName name="QtEq" localSheetId="18" hidden="1">#REF!</definedName>
    <definedName name="QtEq" localSheetId="30" hidden="1">#REF!</definedName>
    <definedName name="QtEq" localSheetId="25" hidden="1">#REF!</definedName>
    <definedName name="QtEq" localSheetId="24" hidden="1">#REF!</definedName>
    <definedName name="QtEq" hidden="1">#REF!</definedName>
    <definedName name="QtMo" localSheetId="14" hidden="1">#REF!</definedName>
    <definedName name="QtMo" localSheetId="1" hidden="1">#REF!</definedName>
    <definedName name="QtMo" localSheetId="2" hidden="1">#REF!</definedName>
    <definedName name="QtMo" localSheetId="4" hidden="1">#REF!</definedName>
    <definedName name="QtMo" localSheetId="5" hidden="1">#REF!</definedName>
    <definedName name="QtMo" localSheetId="6" hidden="1">#REF!</definedName>
    <definedName name="QtMo" localSheetId="7" hidden="1">#REF!</definedName>
    <definedName name="QtMo" localSheetId="8" hidden="1">#REF!</definedName>
    <definedName name="QtMo" localSheetId="9" hidden="1">#REF!</definedName>
    <definedName name="QtMo" localSheetId="17" hidden="1">#REF!</definedName>
    <definedName name="QtMo" localSheetId="27" hidden="1">#REF!</definedName>
    <definedName name="QtMo" localSheetId="28" hidden="1">#REF!</definedName>
    <definedName name="QtMo" localSheetId="29" hidden="1">#REF!</definedName>
    <definedName name="QtMo" localSheetId="31" hidden="1">#REF!</definedName>
    <definedName name="QtMo" localSheetId="32" hidden="1">#REF!</definedName>
    <definedName name="QtMo" localSheetId="33" hidden="1">#REF!</definedName>
    <definedName name="QtMo" localSheetId="23" hidden="1">#REF!</definedName>
    <definedName name="QtMo" localSheetId="18" hidden="1">#REF!</definedName>
    <definedName name="QtMo" localSheetId="30" hidden="1">#REF!</definedName>
    <definedName name="QtMo" localSheetId="25" hidden="1">#REF!</definedName>
    <definedName name="QtMo" localSheetId="24" hidden="1">#REF!</definedName>
    <definedName name="QtMo" hidden="1">#REF!</definedName>
    <definedName name="QtMp" localSheetId="14" hidden="1">#REF!</definedName>
    <definedName name="QtMp" localSheetId="1" hidden="1">#REF!</definedName>
    <definedName name="QtMp" localSheetId="2" hidden="1">#REF!</definedName>
    <definedName name="QtMp" localSheetId="4" hidden="1">#REF!</definedName>
    <definedName name="QtMp" localSheetId="5" hidden="1">#REF!</definedName>
    <definedName name="QtMp" localSheetId="6" hidden="1">#REF!</definedName>
    <definedName name="QtMp" localSheetId="7" hidden="1">#REF!</definedName>
    <definedName name="QtMp" localSheetId="8" hidden="1">#REF!</definedName>
    <definedName name="QtMp" localSheetId="9" hidden="1">#REF!</definedName>
    <definedName name="QtMp" localSheetId="17" hidden="1">#REF!</definedName>
    <definedName name="QtMp" localSheetId="27" hidden="1">#REF!</definedName>
    <definedName name="QtMp" localSheetId="28" hidden="1">#REF!</definedName>
    <definedName name="QtMp" localSheetId="29" hidden="1">#REF!</definedName>
    <definedName name="QtMp" localSheetId="31" hidden="1">#REF!</definedName>
    <definedName name="QtMp" localSheetId="32" hidden="1">#REF!</definedName>
    <definedName name="QtMp" localSheetId="33" hidden="1">#REF!</definedName>
    <definedName name="QtMp" localSheetId="23" hidden="1">#REF!</definedName>
    <definedName name="QtMp" localSheetId="18" hidden="1">#REF!</definedName>
    <definedName name="QtMp" localSheetId="30" hidden="1">#REF!</definedName>
    <definedName name="QtMp" localSheetId="25" hidden="1">#REF!</definedName>
    <definedName name="QtMp" localSheetId="24" hidden="1">#REF!</definedName>
    <definedName name="QtMp" hidden="1">#REF!</definedName>
    <definedName name="QtTr" localSheetId="14" hidden="1">#REF!</definedName>
    <definedName name="QtTr" localSheetId="1" hidden="1">#REF!</definedName>
    <definedName name="QtTr" localSheetId="2" hidden="1">#REF!</definedName>
    <definedName name="QtTr" localSheetId="4" hidden="1">#REF!</definedName>
    <definedName name="QtTr" localSheetId="5" hidden="1">#REF!</definedName>
    <definedName name="QtTr" localSheetId="6" hidden="1">#REF!</definedName>
    <definedName name="QtTr" localSheetId="7" hidden="1">#REF!</definedName>
    <definedName name="QtTr" localSheetId="8" hidden="1">#REF!</definedName>
    <definedName name="QtTr" localSheetId="9" hidden="1">#REF!</definedName>
    <definedName name="QtTr" localSheetId="17" hidden="1">#REF!</definedName>
    <definedName name="QtTr" localSheetId="27" hidden="1">#REF!</definedName>
    <definedName name="QtTr" localSheetId="28" hidden="1">#REF!</definedName>
    <definedName name="QtTr" localSheetId="29" hidden="1">#REF!</definedName>
    <definedName name="QtTr" localSheetId="31" hidden="1">#REF!</definedName>
    <definedName name="QtTr" localSheetId="32" hidden="1">#REF!</definedName>
    <definedName name="QtTr" localSheetId="33" hidden="1">#REF!</definedName>
    <definedName name="QtTr" localSheetId="23" hidden="1">#REF!</definedName>
    <definedName name="QtTr" localSheetId="18" hidden="1">#REF!</definedName>
    <definedName name="QtTr" localSheetId="30" hidden="1">#REF!</definedName>
    <definedName name="QtTr" localSheetId="25" hidden="1">#REF!</definedName>
    <definedName name="QtTr" localSheetId="24" hidden="1">#REF!</definedName>
    <definedName name="QtTr" hidden="1">#REF!</definedName>
    <definedName name="REFERENCIA.Descricao" localSheetId="7" hidden="1">IF(ISNUMBER(#REF!),OFFSET(INDIRECT('CPAV010-RACHÃO'!ORÇAMENTO.BancoRef),#REF!-1,3,1),#REF!)</definedName>
    <definedName name="REFERENCIA.Descricao" localSheetId="8" hidden="1">IF(ISNUMBER(#REF!),OFFSET(INDIRECT('CPAV011-REPARO'!ORÇAMENTO.BancoRef),#REF!-1,3,1),#REF!)</definedName>
    <definedName name="REFERENCIA.Descricao" localSheetId="9" hidden="1">IF(ISNUMBER(#REF!),OFFSET(INDIRECT('CPAV012-USINAGEM PMF'!ORÇAMENTO.BancoRef),#REF!-1,3,1),#REF!)</definedName>
    <definedName name="REFERENCIA.Descricao" localSheetId="17" hidden="1">IF(ISNUMBER(#REF!),OFFSET(INDIRECT(DISTRIB.!ORÇAMENTO.BancoRef),#REF!-1,3,1),#REF!)</definedName>
    <definedName name="REFERENCIA.Descricao" localSheetId="18" hidden="1">IF(ISNUMBER(#REF!),OFFSET(INDIRECT(RACHÃO!ORÇAMENTO.BancoRef),#REF!-1,3,1),#REF!)</definedName>
    <definedName name="REFERENCIA.Descricao" localSheetId="30" hidden="1">IF(ISNUMBER(#REF!),OFFSET(INDIRECT('RECOMPOSIÇÃO DO PAVIMENTO'!ORÇAMENTO.BancoRef),#REF!-1,3,1),#REF!)</definedName>
    <definedName name="REFERENCIA.Descricao" hidden="1">IF(ISNUMBER(#REF!),OFFSET(INDIRECT(ORÇAMENTO.BancoRef),#REF!-1,3,1),#REF!)</definedName>
    <definedName name="REFERENCIA.Desonerado" localSheetId="7" hidden="1">IF(ISNUMBER(#REF!),VALUE(OFFSET(INDIRECT('CPAV010-RACHÃO'!ORÇAMENTO.BancoRef),#REF!-1,5,1)),0)</definedName>
    <definedName name="REFERENCIA.Desonerado" localSheetId="8" hidden="1">IF(ISNUMBER(#REF!),VALUE(OFFSET(INDIRECT('CPAV011-REPARO'!ORÇAMENTO.BancoRef),#REF!-1,5,1)),0)</definedName>
    <definedName name="REFERENCIA.Desonerado" localSheetId="9" hidden="1">IF(ISNUMBER(#REF!),VALUE(OFFSET(INDIRECT('CPAV012-USINAGEM PMF'!ORÇAMENTO.BancoRef),#REF!-1,5,1)),0)</definedName>
    <definedName name="REFERENCIA.Desonerado" localSheetId="17" hidden="1">IF(ISNUMBER(#REF!),VALUE(OFFSET(INDIRECT(DISTRIB.!ORÇAMENTO.BancoRef),#REF!-1,5,1)),0)</definedName>
    <definedName name="REFERENCIA.Desonerado" localSheetId="18" hidden="1">IF(ISNUMBER(#REF!),VALUE(OFFSET(INDIRECT(RACHÃO!ORÇAMENTO.BancoRef),#REF!-1,5,1)),0)</definedName>
    <definedName name="REFERENCIA.Desonerado" localSheetId="30" hidden="1">IF(ISNUMBER(#REF!),VALUE(OFFSET(INDIRECT('RECOMPOSIÇÃO DO PAVIMENTO'!ORÇAMENTO.BancoRef),#REF!-1,5,1)),0)</definedName>
    <definedName name="REFERENCIA.Desonerado" hidden="1">IF(ISNUMBER(#REF!),VALUE(OFFSET(INDIRECT(ORÇAMENTO.BancoRef),#REF!-1,5,1)),0)</definedName>
    <definedName name="REFERENCIA.Unidade" localSheetId="7" hidden="1">IF(ISNUMBER(#REF!),OFFSET(INDIRECT('CPAV010-RACHÃO'!ORÇAMENTO.BancoRef),#REF!-1,4,1),"-")</definedName>
    <definedName name="REFERENCIA.Unidade" localSheetId="8" hidden="1">IF(ISNUMBER(#REF!),OFFSET(INDIRECT('CPAV011-REPARO'!ORÇAMENTO.BancoRef),#REF!-1,4,1),"-")</definedName>
    <definedName name="REFERENCIA.Unidade" localSheetId="9" hidden="1">IF(ISNUMBER(#REF!),OFFSET(INDIRECT('CPAV012-USINAGEM PMF'!ORÇAMENTO.BancoRef),#REF!-1,4,1),"-")</definedName>
    <definedName name="REFERENCIA.Unidade" localSheetId="17" hidden="1">IF(ISNUMBER(#REF!),OFFSET(INDIRECT(DISTRIB.!ORÇAMENTO.BancoRef),#REF!-1,4,1),"-")</definedName>
    <definedName name="REFERENCIA.Unidade" localSheetId="18" hidden="1">IF(ISNUMBER(#REF!),OFFSET(INDIRECT(RACHÃO!ORÇAMENTO.BancoRef),#REF!-1,4,1),"-")</definedName>
    <definedName name="REFERENCIA.Unidade" localSheetId="30" hidden="1">IF(ISNUMBER(#REF!),OFFSET(INDIRECT('RECOMPOSIÇÃO DO PAVIMENTO'!ORÇAMENTO.BancoRef),#REF!-1,4,1),"-")</definedName>
    <definedName name="REFERENCIA.Unidade" hidden="1">IF(ISNUMBER(#REF!),OFFSET(INDIRECT(ORÇAMENTO.BancoRef),#REF!-1,4,1),"-")</definedName>
    <definedName name="REL" localSheetId="14" hidden="1">{#N/A,#N/A,TRUE,"Serviços"}</definedName>
    <definedName name="REL" localSheetId="27" hidden="1">{#N/A,#N/A,TRUE,"Serviços"}</definedName>
    <definedName name="REL" localSheetId="28" hidden="1">{#N/A,#N/A,TRUE,"Serviços"}</definedName>
    <definedName name="REL" localSheetId="29" hidden="1">{#N/A,#N/A,TRUE,"Serviços"}</definedName>
    <definedName name="REL" localSheetId="31" hidden="1">{#N/A,#N/A,TRUE,"Serviços"}</definedName>
    <definedName name="REL" localSheetId="32" hidden="1">{#N/A,#N/A,TRUE,"Serviços"}</definedName>
    <definedName name="REL" localSheetId="33" hidden="1">{#N/A,#N/A,TRUE,"Serviços"}</definedName>
    <definedName name="REL" localSheetId="30" hidden="1">{#N/A,#N/A,TRUE,"Serviços"}</definedName>
    <definedName name="REL" hidden="1">{#N/A,#N/A,TRUE,"Serviços"}</definedName>
    <definedName name="Relat" localSheetId="14" hidden="1">#REF!</definedName>
    <definedName name="Relat" localSheetId="1" hidden="1">#REF!</definedName>
    <definedName name="Relat" localSheetId="2" hidden="1">#REF!</definedName>
    <definedName name="Relat" localSheetId="4" hidden="1">#REF!</definedName>
    <definedName name="Relat" localSheetId="5" hidden="1">#REF!</definedName>
    <definedName name="Relat" localSheetId="6" hidden="1">#REF!</definedName>
    <definedName name="Relat" localSheetId="7" hidden="1">#REF!</definedName>
    <definedName name="Relat" localSheetId="8" hidden="1">#REF!</definedName>
    <definedName name="Relat" localSheetId="9" hidden="1">#REF!</definedName>
    <definedName name="Relat" localSheetId="17" hidden="1">#REF!</definedName>
    <definedName name="Relat" localSheetId="27" hidden="1">#REF!</definedName>
    <definedName name="Relat" localSheetId="28" hidden="1">#REF!</definedName>
    <definedName name="Relat" localSheetId="29" hidden="1">#REF!</definedName>
    <definedName name="Relat" localSheetId="31" hidden="1">#REF!</definedName>
    <definedName name="Relat" localSheetId="32" hidden="1">#REF!</definedName>
    <definedName name="Relat" localSheetId="33" hidden="1">#REF!</definedName>
    <definedName name="Relat" localSheetId="23" hidden="1">#REF!</definedName>
    <definedName name="Relat" localSheetId="18" hidden="1">#REF!</definedName>
    <definedName name="Relat" localSheetId="30" hidden="1">#REF!</definedName>
    <definedName name="Relat" localSheetId="25" hidden="1">#REF!</definedName>
    <definedName name="Relat" localSheetId="24" hidden="1">#REF!</definedName>
    <definedName name="Relat" hidden="1">#REF!</definedName>
    <definedName name="resumo3" localSheetId="14" hidden="1">{#N/A,#N/A,FALSE,"MO (2)"}</definedName>
    <definedName name="resumo3" localSheetId="17" hidden="1">{#N/A,#N/A,FALSE,"MO (2)"}</definedName>
    <definedName name="resumo3" localSheetId="27" hidden="1">{#N/A,#N/A,FALSE,"MO (2)"}</definedName>
    <definedName name="resumo3" localSheetId="28" hidden="1">{#N/A,#N/A,FALSE,"MO (2)"}</definedName>
    <definedName name="resumo3" localSheetId="29" hidden="1">{#N/A,#N/A,FALSE,"MO (2)"}</definedName>
    <definedName name="resumo3" localSheetId="31" hidden="1">{#N/A,#N/A,FALSE,"MO (2)"}</definedName>
    <definedName name="resumo3" localSheetId="32" hidden="1">{#N/A,#N/A,FALSE,"MO (2)"}</definedName>
    <definedName name="resumo3" localSheetId="33" hidden="1">{#N/A,#N/A,FALSE,"MO (2)"}</definedName>
    <definedName name="resumo3" localSheetId="12" hidden="1">{#N/A,#N/A,FALSE,"MO (2)"}</definedName>
    <definedName name="resumo3" localSheetId="30" hidden="1">{#N/A,#N/A,FALSE,"MO (2)"}</definedName>
    <definedName name="resumo3" hidden="1">{#N/A,#N/A,FALSE,"MO (2)"}</definedName>
    <definedName name="resumo3_1" localSheetId="14" hidden="1">{#N/A,#N/A,FALSE,"MO (2)"}</definedName>
    <definedName name="resumo3_1" localSheetId="17" hidden="1">{#N/A,#N/A,FALSE,"MO (2)"}</definedName>
    <definedName name="resumo3_1" localSheetId="27" hidden="1">{#N/A,#N/A,FALSE,"MO (2)"}</definedName>
    <definedName name="resumo3_1" localSheetId="28" hidden="1">{#N/A,#N/A,FALSE,"MO (2)"}</definedName>
    <definedName name="resumo3_1" localSheetId="29" hidden="1">{#N/A,#N/A,FALSE,"MO (2)"}</definedName>
    <definedName name="resumo3_1" localSheetId="31" hidden="1">{#N/A,#N/A,FALSE,"MO (2)"}</definedName>
    <definedName name="resumo3_1" localSheetId="32" hidden="1">{#N/A,#N/A,FALSE,"MO (2)"}</definedName>
    <definedName name="resumo3_1" localSheetId="33" hidden="1">{#N/A,#N/A,FALSE,"MO (2)"}</definedName>
    <definedName name="resumo3_1" localSheetId="12" hidden="1">{#N/A,#N/A,FALSE,"MO (2)"}</definedName>
    <definedName name="resumo3_1" localSheetId="30" hidden="1">{#N/A,#N/A,FALSE,"MO (2)"}</definedName>
    <definedName name="resumo3_1" hidden="1">{#N/A,#N/A,FALSE,"MO (2)"}</definedName>
    <definedName name="resumou" localSheetId="14" hidden="1">{#N/A,#N/A,TRUE,"Plan1"}</definedName>
    <definedName name="resumou" localSheetId="27" hidden="1">{#N/A,#N/A,TRUE,"Plan1"}</definedName>
    <definedName name="resumou" localSheetId="28" hidden="1">{#N/A,#N/A,TRUE,"Plan1"}</definedName>
    <definedName name="resumou" localSheetId="29" hidden="1">{#N/A,#N/A,TRUE,"Plan1"}</definedName>
    <definedName name="resumou" localSheetId="31" hidden="1">{#N/A,#N/A,TRUE,"Plan1"}</definedName>
    <definedName name="resumou" localSheetId="32" hidden="1">{#N/A,#N/A,TRUE,"Plan1"}</definedName>
    <definedName name="resumou" localSheetId="33" hidden="1">{#N/A,#N/A,TRUE,"Plan1"}</definedName>
    <definedName name="resumou" localSheetId="30" hidden="1">{#N/A,#N/A,TRUE,"Plan1"}</definedName>
    <definedName name="resumou" hidden="1">{#N/A,#N/A,TRUE,"Plan1"}</definedName>
    <definedName name="rr" localSheetId="14" hidden="1">{#N/A,#N/A,TRUE,"Serviços"}</definedName>
    <definedName name="rr" localSheetId="27" hidden="1">{#N/A,#N/A,TRUE,"Serviços"}</definedName>
    <definedName name="rr" localSheetId="28" hidden="1">{#N/A,#N/A,TRUE,"Serviços"}</definedName>
    <definedName name="rr" localSheetId="29" hidden="1">{#N/A,#N/A,TRUE,"Serviços"}</definedName>
    <definedName name="rr" localSheetId="31" hidden="1">{#N/A,#N/A,TRUE,"Serviços"}</definedName>
    <definedName name="rr" localSheetId="32" hidden="1">{#N/A,#N/A,TRUE,"Serviços"}</definedName>
    <definedName name="rr" localSheetId="33" hidden="1">{#N/A,#N/A,TRUE,"Serviços"}</definedName>
    <definedName name="rr" localSheetId="30" hidden="1">{#N/A,#N/A,TRUE,"Serviços"}</definedName>
    <definedName name="rr" hidden="1">{#N/A,#N/A,TRUE,"Serviços"}</definedName>
    <definedName name="rrff" localSheetId="14" hidden="1">{#N/A,#N/A,TRUE,"Serviços"}</definedName>
    <definedName name="rrff" localSheetId="27" hidden="1">{#N/A,#N/A,TRUE,"Serviços"}</definedName>
    <definedName name="rrff" localSheetId="28" hidden="1">{#N/A,#N/A,TRUE,"Serviços"}</definedName>
    <definedName name="rrff" localSheetId="29" hidden="1">{#N/A,#N/A,TRUE,"Serviços"}</definedName>
    <definedName name="rrff" localSheetId="31" hidden="1">{#N/A,#N/A,TRUE,"Serviços"}</definedName>
    <definedName name="rrff" localSheetId="32" hidden="1">{#N/A,#N/A,TRUE,"Serviços"}</definedName>
    <definedName name="rrff" localSheetId="33" hidden="1">{#N/A,#N/A,TRUE,"Serviços"}</definedName>
    <definedName name="rrff" localSheetId="30" hidden="1">{#N/A,#N/A,TRUE,"Serviços"}</definedName>
    <definedName name="rrff" hidden="1">{#N/A,#N/A,TRUE,"Serviços"}</definedName>
    <definedName name="SADERA" localSheetId="14" hidden="1">{#N/A,#N/A,FALSE,"MO (2)"}</definedName>
    <definedName name="SADERA" localSheetId="17" hidden="1">{#N/A,#N/A,FALSE,"MO (2)"}</definedName>
    <definedName name="SADERA" localSheetId="27" hidden="1">{#N/A,#N/A,FALSE,"MO (2)"}</definedName>
    <definedName name="SADERA" localSheetId="28" hidden="1">{#N/A,#N/A,FALSE,"MO (2)"}</definedName>
    <definedName name="SADERA" localSheetId="29" hidden="1">{#N/A,#N/A,FALSE,"MO (2)"}</definedName>
    <definedName name="SADERA" localSheetId="31" hidden="1">{#N/A,#N/A,FALSE,"MO (2)"}</definedName>
    <definedName name="SADERA" localSheetId="32" hidden="1">{#N/A,#N/A,FALSE,"MO (2)"}</definedName>
    <definedName name="SADERA" localSheetId="33" hidden="1">{#N/A,#N/A,FALSE,"MO (2)"}</definedName>
    <definedName name="SADERA" localSheetId="12" hidden="1">{#N/A,#N/A,FALSE,"MO (2)"}</definedName>
    <definedName name="SADERA" localSheetId="30" hidden="1">{#N/A,#N/A,FALSE,"MO (2)"}</definedName>
    <definedName name="SADERA" hidden="1">{#N/A,#N/A,FALSE,"MO (2)"}</definedName>
    <definedName name="SADERA_1" localSheetId="14" hidden="1">{#N/A,#N/A,FALSE,"MO (2)"}</definedName>
    <definedName name="SADERA_1" localSheetId="17" hidden="1">{#N/A,#N/A,FALSE,"MO (2)"}</definedName>
    <definedName name="SADERA_1" localSheetId="27" hidden="1">{#N/A,#N/A,FALSE,"MO (2)"}</definedName>
    <definedName name="SADERA_1" localSheetId="28" hidden="1">{#N/A,#N/A,FALSE,"MO (2)"}</definedName>
    <definedName name="SADERA_1" localSheetId="29" hidden="1">{#N/A,#N/A,FALSE,"MO (2)"}</definedName>
    <definedName name="SADERA_1" localSheetId="31" hidden="1">{#N/A,#N/A,FALSE,"MO (2)"}</definedName>
    <definedName name="SADERA_1" localSheetId="32" hidden="1">{#N/A,#N/A,FALSE,"MO (2)"}</definedName>
    <definedName name="SADERA_1" localSheetId="33" hidden="1">{#N/A,#N/A,FALSE,"MO (2)"}</definedName>
    <definedName name="SADERA_1" localSheetId="12" hidden="1">{#N/A,#N/A,FALSE,"MO (2)"}</definedName>
    <definedName name="SADERA_1" localSheetId="30" hidden="1">{#N/A,#N/A,FALSE,"MO (2)"}</definedName>
    <definedName name="SADERA_1" hidden="1">{#N/A,#N/A,FALSE,"MO (2)"}</definedName>
    <definedName name="saderadesa" localSheetId="14" hidden="1">{#N/A,#N/A,FALSE,"MO (2)"}</definedName>
    <definedName name="saderadesa" localSheetId="17" hidden="1">{#N/A,#N/A,FALSE,"MO (2)"}</definedName>
    <definedName name="saderadesa" localSheetId="27" hidden="1">{#N/A,#N/A,FALSE,"MO (2)"}</definedName>
    <definedName name="saderadesa" localSheetId="28" hidden="1">{#N/A,#N/A,FALSE,"MO (2)"}</definedName>
    <definedName name="saderadesa" localSheetId="29" hidden="1">{#N/A,#N/A,FALSE,"MO (2)"}</definedName>
    <definedName name="saderadesa" localSheetId="31" hidden="1">{#N/A,#N/A,FALSE,"MO (2)"}</definedName>
    <definedName name="saderadesa" localSheetId="32" hidden="1">{#N/A,#N/A,FALSE,"MO (2)"}</definedName>
    <definedName name="saderadesa" localSheetId="33" hidden="1">{#N/A,#N/A,FALSE,"MO (2)"}</definedName>
    <definedName name="saderadesa" localSheetId="12" hidden="1">{#N/A,#N/A,FALSE,"MO (2)"}</definedName>
    <definedName name="saderadesa" localSheetId="30" hidden="1">{#N/A,#N/A,FALSE,"MO (2)"}</definedName>
    <definedName name="saderadesa" hidden="1">{#N/A,#N/A,FALSE,"MO (2)"}</definedName>
    <definedName name="saderadesa_1" localSheetId="14" hidden="1">{#N/A,#N/A,FALSE,"MO (2)"}</definedName>
    <definedName name="saderadesa_1" localSheetId="17" hidden="1">{#N/A,#N/A,FALSE,"MO (2)"}</definedName>
    <definedName name="saderadesa_1" localSheetId="27" hidden="1">{#N/A,#N/A,FALSE,"MO (2)"}</definedName>
    <definedName name="saderadesa_1" localSheetId="28" hidden="1">{#N/A,#N/A,FALSE,"MO (2)"}</definedName>
    <definedName name="saderadesa_1" localSheetId="29" hidden="1">{#N/A,#N/A,FALSE,"MO (2)"}</definedName>
    <definedName name="saderadesa_1" localSheetId="31" hidden="1">{#N/A,#N/A,FALSE,"MO (2)"}</definedName>
    <definedName name="saderadesa_1" localSheetId="32" hidden="1">{#N/A,#N/A,FALSE,"MO (2)"}</definedName>
    <definedName name="saderadesa_1" localSheetId="33" hidden="1">{#N/A,#N/A,FALSE,"MO (2)"}</definedName>
    <definedName name="saderadesa_1" localSheetId="12" hidden="1">{#N/A,#N/A,FALSE,"MO (2)"}</definedName>
    <definedName name="saderadesa_1" localSheetId="30" hidden="1">{#N/A,#N/A,FALSE,"MO (2)"}</definedName>
    <definedName name="saderadesa_1" hidden="1">{#N/A,#N/A,FALSE,"MO (2)"}</definedName>
    <definedName name="saderasa" localSheetId="14" hidden="1">{#N/A,#N/A,FALSE,"MO (2)"}</definedName>
    <definedName name="saderasa" localSheetId="17" hidden="1">{#N/A,#N/A,FALSE,"MO (2)"}</definedName>
    <definedName name="saderasa" localSheetId="27" hidden="1">{#N/A,#N/A,FALSE,"MO (2)"}</definedName>
    <definedName name="saderasa" localSheetId="28" hidden="1">{#N/A,#N/A,FALSE,"MO (2)"}</definedName>
    <definedName name="saderasa" localSheetId="29" hidden="1">{#N/A,#N/A,FALSE,"MO (2)"}</definedName>
    <definedName name="saderasa" localSheetId="31" hidden="1">{#N/A,#N/A,FALSE,"MO (2)"}</definedName>
    <definedName name="saderasa" localSheetId="32" hidden="1">{#N/A,#N/A,FALSE,"MO (2)"}</definedName>
    <definedName name="saderasa" localSheetId="33" hidden="1">{#N/A,#N/A,FALSE,"MO (2)"}</definedName>
    <definedName name="saderasa" localSheetId="12" hidden="1">{#N/A,#N/A,FALSE,"MO (2)"}</definedName>
    <definedName name="saderasa" localSheetId="30" hidden="1">{#N/A,#N/A,FALSE,"MO (2)"}</definedName>
    <definedName name="saderasa" hidden="1">{#N/A,#N/A,FALSE,"MO (2)"}</definedName>
    <definedName name="saderasa_1" localSheetId="14" hidden="1">{#N/A,#N/A,FALSE,"MO (2)"}</definedName>
    <definedName name="saderasa_1" localSheetId="17" hidden="1">{#N/A,#N/A,FALSE,"MO (2)"}</definedName>
    <definedName name="saderasa_1" localSheetId="27" hidden="1">{#N/A,#N/A,FALSE,"MO (2)"}</definedName>
    <definedName name="saderasa_1" localSheetId="28" hidden="1">{#N/A,#N/A,FALSE,"MO (2)"}</definedName>
    <definedName name="saderasa_1" localSheetId="29" hidden="1">{#N/A,#N/A,FALSE,"MO (2)"}</definedName>
    <definedName name="saderasa_1" localSheetId="31" hidden="1">{#N/A,#N/A,FALSE,"MO (2)"}</definedName>
    <definedName name="saderasa_1" localSheetId="32" hidden="1">{#N/A,#N/A,FALSE,"MO (2)"}</definedName>
    <definedName name="saderasa_1" localSheetId="33" hidden="1">{#N/A,#N/A,FALSE,"MO (2)"}</definedName>
    <definedName name="saderasa_1" localSheetId="12" hidden="1">{#N/A,#N/A,FALSE,"MO (2)"}</definedName>
    <definedName name="saderasa_1" localSheetId="30" hidden="1">{#N/A,#N/A,FALSE,"MO (2)"}</definedName>
    <definedName name="saderasa_1" hidden="1">{#N/A,#N/A,FALSE,"MO (2)"}</definedName>
    <definedName name="saderefe" localSheetId="14" hidden="1">{#N/A,#N/A,FALSE,"MO (2)"}</definedName>
    <definedName name="saderefe" localSheetId="17" hidden="1">{#N/A,#N/A,FALSE,"MO (2)"}</definedName>
    <definedName name="saderefe" localSheetId="27" hidden="1">{#N/A,#N/A,FALSE,"MO (2)"}</definedName>
    <definedName name="saderefe" localSheetId="28" hidden="1">{#N/A,#N/A,FALSE,"MO (2)"}</definedName>
    <definedName name="saderefe" localSheetId="29" hidden="1">{#N/A,#N/A,FALSE,"MO (2)"}</definedName>
    <definedName name="saderefe" localSheetId="31" hidden="1">{#N/A,#N/A,FALSE,"MO (2)"}</definedName>
    <definedName name="saderefe" localSheetId="32" hidden="1">{#N/A,#N/A,FALSE,"MO (2)"}</definedName>
    <definedName name="saderefe" localSheetId="33" hidden="1">{#N/A,#N/A,FALSE,"MO (2)"}</definedName>
    <definedName name="saderefe" localSheetId="12" hidden="1">{#N/A,#N/A,FALSE,"MO (2)"}</definedName>
    <definedName name="saderefe" localSheetId="30" hidden="1">{#N/A,#N/A,FALSE,"MO (2)"}</definedName>
    <definedName name="saderefe" hidden="1">{#N/A,#N/A,FALSE,"MO (2)"}</definedName>
    <definedName name="saderefe_1" localSheetId="14" hidden="1">{#N/A,#N/A,FALSE,"MO (2)"}</definedName>
    <definedName name="saderefe_1" localSheetId="17" hidden="1">{#N/A,#N/A,FALSE,"MO (2)"}</definedName>
    <definedName name="saderefe_1" localSheetId="27" hidden="1">{#N/A,#N/A,FALSE,"MO (2)"}</definedName>
    <definedName name="saderefe_1" localSheetId="28" hidden="1">{#N/A,#N/A,FALSE,"MO (2)"}</definedName>
    <definedName name="saderefe_1" localSheetId="29" hidden="1">{#N/A,#N/A,FALSE,"MO (2)"}</definedName>
    <definedName name="saderefe_1" localSheetId="31" hidden="1">{#N/A,#N/A,FALSE,"MO (2)"}</definedName>
    <definedName name="saderefe_1" localSheetId="32" hidden="1">{#N/A,#N/A,FALSE,"MO (2)"}</definedName>
    <definedName name="saderefe_1" localSheetId="33" hidden="1">{#N/A,#N/A,FALSE,"MO (2)"}</definedName>
    <definedName name="saderefe_1" localSheetId="12" hidden="1">{#N/A,#N/A,FALSE,"MO (2)"}</definedName>
    <definedName name="saderefe_1" localSheetId="30" hidden="1">{#N/A,#N/A,FALSE,"MO (2)"}</definedName>
    <definedName name="saderefe_1" hidden="1">{#N/A,#N/A,FALSE,"MO (2)"}</definedName>
    <definedName name="salete" localSheetId="14" hidden="1">{#N/A,#N/A,FALSE,"MO (2)"}</definedName>
    <definedName name="salete" localSheetId="17" hidden="1">{#N/A,#N/A,FALSE,"MO (2)"}</definedName>
    <definedName name="salete" localSheetId="27" hidden="1">{#N/A,#N/A,FALSE,"MO (2)"}</definedName>
    <definedName name="salete" localSheetId="28" hidden="1">{#N/A,#N/A,FALSE,"MO (2)"}</definedName>
    <definedName name="salete" localSheetId="29" hidden="1">{#N/A,#N/A,FALSE,"MO (2)"}</definedName>
    <definedName name="salete" localSheetId="31" hidden="1">{#N/A,#N/A,FALSE,"MO (2)"}</definedName>
    <definedName name="salete" localSheetId="32" hidden="1">{#N/A,#N/A,FALSE,"MO (2)"}</definedName>
    <definedName name="salete" localSheetId="33" hidden="1">{#N/A,#N/A,FALSE,"MO (2)"}</definedName>
    <definedName name="salete" localSheetId="12" hidden="1">{#N/A,#N/A,FALSE,"MO (2)"}</definedName>
    <definedName name="salete" localSheetId="30" hidden="1">{#N/A,#N/A,FALSE,"MO (2)"}</definedName>
    <definedName name="salete" hidden="1">{#N/A,#N/A,FALSE,"MO (2)"}</definedName>
    <definedName name="salete.com" localSheetId="14" hidden="1">{#N/A,#N/A,FALSE,"MO (2)"}</definedName>
    <definedName name="salete.com" localSheetId="17" hidden="1">{#N/A,#N/A,FALSE,"MO (2)"}</definedName>
    <definedName name="salete.com" localSheetId="27" hidden="1">{#N/A,#N/A,FALSE,"MO (2)"}</definedName>
    <definedName name="salete.com" localSheetId="28" hidden="1">{#N/A,#N/A,FALSE,"MO (2)"}</definedName>
    <definedName name="salete.com" localSheetId="29" hidden="1">{#N/A,#N/A,FALSE,"MO (2)"}</definedName>
    <definedName name="salete.com" localSheetId="31" hidden="1">{#N/A,#N/A,FALSE,"MO (2)"}</definedName>
    <definedName name="salete.com" localSheetId="32" hidden="1">{#N/A,#N/A,FALSE,"MO (2)"}</definedName>
    <definedName name="salete.com" localSheetId="33" hidden="1">{#N/A,#N/A,FALSE,"MO (2)"}</definedName>
    <definedName name="salete.com" localSheetId="12" hidden="1">{#N/A,#N/A,FALSE,"MO (2)"}</definedName>
    <definedName name="salete.com" localSheetId="30" hidden="1">{#N/A,#N/A,FALSE,"MO (2)"}</definedName>
    <definedName name="salete.com" hidden="1">{#N/A,#N/A,FALSE,"MO (2)"}</definedName>
    <definedName name="salete.com_1" localSheetId="14" hidden="1">{#N/A,#N/A,FALSE,"MO (2)"}</definedName>
    <definedName name="salete.com_1" localSheetId="17" hidden="1">{#N/A,#N/A,FALSE,"MO (2)"}</definedName>
    <definedName name="salete.com_1" localSheetId="27" hidden="1">{#N/A,#N/A,FALSE,"MO (2)"}</definedName>
    <definedName name="salete.com_1" localSheetId="28" hidden="1">{#N/A,#N/A,FALSE,"MO (2)"}</definedName>
    <definedName name="salete.com_1" localSheetId="29" hidden="1">{#N/A,#N/A,FALSE,"MO (2)"}</definedName>
    <definedName name="salete.com_1" localSheetId="31" hidden="1">{#N/A,#N/A,FALSE,"MO (2)"}</definedName>
    <definedName name="salete.com_1" localSheetId="32" hidden="1">{#N/A,#N/A,FALSE,"MO (2)"}</definedName>
    <definedName name="salete.com_1" localSheetId="33" hidden="1">{#N/A,#N/A,FALSE,"MO (2)"}</definedName>
    <definedName name="salete.com_1" localSheetId="12" hidden="1">{#N/A,#N/A,FALSE,"MO (2)"}</definedName>
    <definedName name="salete.com_1" localSheetId="30" hidden="1">{#N/A,#N/A,FALSE,"MO (2)"}</definedName>
    <definedName name="salete.com_1" hidden="1">{#N/A,#N/A,FALSE,"MO (2)"}</definedName>
    <definedName name="salete_1" localSheetId="14" hidden="1">{#N/A,#N/A,FALSE,"MO (2)"}</definedName>
    <definedName name="salete_1" localSheetId="17" hidden="1">{#N/A,#N/A,FALSE,"MO (2)"}</definedName>
    <definedName name="salete_1" localSheetId="27" hidden="1">{#N/A,#N/A,FALSE,"MO (2)"}</definedName>
    <definedName name="salete_1" localSheetId="28" hidden="1">{#N/A,#N/A,FALSE,"MO (2)"}</definedName>
    <definedName name="salete_1" localSheetId="29" hidden="1">{#N/A,#N/A,FALSE,"MO (2)"}</definedName>
    <definedName name="salete_1" localSheetId="31" hidden="1">{#N/A,#N/A,FALSE,"MO (2)"}</definedName>
    <definedName name="salete_1" localSheetId="32" hidden="1">{#N/A,#N/A,FALSE,"MO (2)"}</definedName>
    <definedName name="salete_1" localSheetId="33" hidden="1">{#N/A,#N/A,FALSE,"MO (2)"}</definedName>
    <definedName name="salete_1" localSheetId="12" hidden="1">{#N/A,#N/A,FALSE,"MO (2)"}</definedName>
    <definedName name="salete_1" localSheetId="30" hidden="1">{#N/A,#N/A,FALSE,"MO (2)"}</definedName>
    <definedName name="salete_1" hidden="1">{#N/A,#N/A,FALSE,"MO (2)"}</definedName>
    <definedName name="salete333" localSheetId="14" hidden="1">{#N/A,#N/A,FALSE,"MO (2)"}</definedName>
    <definedName name="salete333" localSheetId="17" hidden="1">{#N/A,#N/A,FALSE,"MO (2)"}</definedName>
    <definedName name="salete333" localSheetId="27" hidden="1">{#N/A,#N/A,FALSE,"MO (2)"}</definedName>
    <definedName name="salete333" localSheetId="28" hidden="1">{#N/A,#N/A,FALSE,"MO (2)"}</definedName>
    <definedName name="salete333" localSheetId="29" hidden="1">{#N/A,#N/A,FALSE,"MO (2)"}</definedName>
    <definedName name="salete333" localSheetId="31" hidden="1">{#N/A,#N/A,FALSE,"MO (2)"}</definedName>
    <definedName name="salete333" localSheetId="32" hidden="1">{#N/A,#N/A,FALSE,"MO (2)"}</definedName>
    <definedName name="salete333" localSheetId="33" hidden="1">{#N/A,#N/A,FALSE,"MO (2)"}</definedName>
    <definedName name="salete333" localSheetId="12" hidden="1">{#N/A,#N/A,FALSE,"MO (2)"}</definedName>
    <definedName name="salete333" localSheetId="30" hidden="1">{#N/A,#N/A,FALSE,"MO (2)"}</definedName>
    <definedName name="salete333" hidden="1">{#N/A,#N/A,FALSE,"MO (2)"}</definedName>
    <definedName name="salete333_1" localSheetId="14" hidden="1">{#N/A,#N/A,FALSE,"MO (2)"}</definedName>
    <definedName name="salete333_1" localSheetId="17" hidden="1">{#N/A,#N/A,FALSE,"MO (2)"}</definedName>
    <definedName name="salete333_1" localSheetId="27" hidden="1">{#N/A,#N/A,FALSE,"MO (2)"}</definedName>
    <definedName name="salete333_1" localSheetId="28" hidden="1">{#N/A,#N/A,FALSE,"MO (2)"}</definedName>
    <definedName name="salete333_1" localSheetId="29" hidden="1">{#N/A,#N/A,FALSE,"MO (2)"}</definedName>
    <definedName name="salete333_1" localSheetId="31" hidden="1">{#N/A,#N/A,FALSE,"MO (2)"}</definedName>
    <definedName name="salete333_1" localSheetId="32" hidden="1">{#N/A,#N/A,FALSE,"MO (2)"}</definedName>
    <definedName name="salete333_1" localSheetId="33" hidden="1">{#N/A,#N/A,FALSE,"MO (2)"}</definedName>
    <definedName name="salete333_1" localSheetId="12" hidden="1">{#N/A,#N/A,FALSE,"MO (2)"}</definedName>
    <definedName name="salete333_1" localSheetId="30" hidden="1">{#N/A,#N/A,FALSE,"MO (2)"}</definedName>
    <definedName name="salete333_1" hidden="1">{#N/A,#N/A,FALSE,"MO (2)"}</definedName>
    <definedName name="SASA" localSheetId="14" hidden="1">{#N/A,#N/A,FALSE,"MO (2)"}</definedName>
    <definedName name="SASA" localSheetId="17" hidden="1">{#N/A,#N/A,FALSE,"MO (2)"}</definedName>
    <definedName name="SASA" localSheetId="27" hidden="1">{#N/A,#N/A,FALSE,"MO (2)"}</definedName>
    <definedName name="SASA" localSheetId="28" hidden="1">{#N/A,#N/A,FALSE,"MO (2)"}</definedName>
    <definedName name="SASA" localSheetId="29" hidden="1">{#N/A,#N/A,FALSE,"MO (2)"}</definedName>
    <definedName name="SASA" localSheetId="31" hidden="1">{#N/A,#N/A,FALSE,"MO (2)"}</definedName>
    <definedName name="SASA" localSheetId="32" hidden="1">{#N/A,#N/A,FALSE,"MO (2)"}</definedName>
    <definedName name="SASA" localSheetId="33" hidden="1">{#N/A,#N/A,FALSE,"MO (2)"}</definedName>
    <definedName name="SASA" localSheetId="12" hidden="1">{#N/A,#N/A,FALSE,"MO (2)"}</definedName>
    <definedName name="SASA" localSheetId="30" hidden="1">{#N/A,#N/A,FALSE,"MO (2)"}</definedName>
    <definedName name="SASA" hidden="1">{#N/A,#N/A,FALSE,"MO (2)"}</definedName>
    <definedName name="sasa.com" localSheetId="14" hidden="1">{#N/A,#N/A,FALSE,"MO (2)"}</definedName>
    <definedName name="sasa.com" localSheetId="17" hidden="1">{#N/A,#N/A,FALSE,"MO (2)"}</definedName>
    <definedName name="sasa.com" localSheetId="27" hidden="1">{#N/A,#N/A,FALSE,"MO (2)"}</definedName>
    <definedName name="sasa.com" localSheetId="28" hidden="1">{#N/A,#N/A,FALSE,"MO (2)"}</definedName>
    <definedName name="sasa.com" localSheetId="29" hidden="1">{#N/A,#N/A,FALSE,"MO (2)"}</definedName>
    <definedName name="sasa.com" localSheetId="31" hidden="1">{#N/A,#N/A,FALSE,"MO (2)"}</definedName>
    <definedName name="sasa.com" localSheetId="32" hidden="1">{#N/A,#N/A,FALSE,"MO (2)"}</definedName>
    <definedName name="sasa.com" localSheetId="33" hidden="1">{#N/A,#N/A,FALSE,"MO (2)"}</definedName>
    <definedName name="sasa.com" localSheetId="12" hidden="1">{#N/A,#N/A,FALSE,"MO (2)"}</definedName>
    <definedName name="sasa.com" localSheetId="30" hidden="1">{#N/A,#N/A,FALSE,"MO (2)"}</definedName>
    <definedName name="sasa.com" hidden="1">{#N/A,#N/A,FALSE,"MO (2)"}</definedName>
    <definedName name="sasa.com_1" localSheetId="14" hidden="1">{#N/A,#N/A,FALSE,"MO (2)"}</definedName>
    <definedName name="sasa.com_1" localSheetId="17" hidden="1">{#N/A,#N/A,FALSE,"MO (2)"}</definedName>
    <definedName name="sasa.com_1" localSheetId="27" hidden="1">{#N/A,#N/A,FALSE,"MO (2)"}</definedName>
    <definedName name="sasa.com_1" localSheetId="28" hidden="1">{#N/A,#N/A,FALSE,"MO (2)"}</definedName>
    <definedName name="sasa.com_1" localSheetId="29" hidden="1">{#N/A,#N/A,FALSE,"MO (2)"}</definedName>
    <definedName name="sasa.com_1" localSheetId="31" hidden="1">{#N/A,#N/A,FALSE,"MO (2)"}</definedName>
    <definedName name="sasa.com_1" localSheetId="32" hidden="1">{#N/A,#N/A,FALSE,"MO (2)"}</definedName>
    <definedName name="sasa.com_1" localSheetId="33" hidden="1">{#N/A,#N/A,FALSE,"MO (2)"}</definedName>
    <definedName name="sasa.com_1" localSheetId="12" hidden="1">{#N/A,#N/A,FALSE,"MO (2)"}</definedName>
    <definedName name="sasa.com_1" localSheetId="30" hidden="1">{#N/A,#N/A,FALSE,"MO (2)"}</definedName>
    <definedName name="sasa.com_1" hidden="1">{#N/A,#N/A,FALSE,"MO (2)"}</definedName>
    <definedName name="SASA_1" localSheetId="14" hidden="1">{#N/A,#N/A,FALSE,"MO (2)"}</definedName>
    <definedName name="SASA_1" localSheetId="17" hidden="1">{#N/A,#N/A,FALSE,"MO (2)"}</definedName>
    <definedName name="SASA_1" localSheetId="27" hidden="1">{#N/A,#N/A,FALSE,"MO (2)"}</definedName>
    <definedName name="SASA_1" localSheetId="28" hidden="1">{#N/A,#N/A,FALSE,"MO (2)"}</definedName>
    <definedName name="SASA_1" localSheetId="29" hidden="1">{#N/A,#N/A,FALSE,"MO (2)"}</definedName>
    <definedName name="SASA_1" localSheetId="31" hidden="1">{#N/A,#N/A,FALSE,"MO (2)"}</definedName>
    <definedName name="SASA_1" localSheetId="32" hidden="1">{#N/A,#N/A,FALSE,"MO (2)"}</definedName>
    <definedName name="SASA_1" localSheetId="33" hidden="1">{#N/A,#N/A,FALSE,"MO (2)"}</definedName>
    <definedName name="SASA_1" localSheetId="12" hidden="1">{#N/A,#N/A,FALSE,"MO (2)"}</definedName>
    <definedName name="SASA_1" localSheetId="30" hidden="1">{#N/A,#N/A,FALSE,"MO (2)"}</definedName>
    <definedName name="SASA_1" hidden="1">{#N/A,#N/A,FALSE,"MO (2)"}</definedName>
    <definedName name="sasaasa" localSheetId="14" hidden="1">{#N/A,#N/A,FALSE,"MO (2)"}</definedName>
    <definedName name="sasaasa" localSheetId="17" hidden="1">{#N/A,#N/A,FALSE,"MO (2)"}</definedName>
    <definedName name="sasaasa" localSheetId="27" hidden="1">{#N/A,#N/A,FALSE,"MO (2)"}</definedName>
    <definedName name="sasaasa" localSheetId="28" hidden="1">{#N/A,#N/A,FALSE,"MO (2)"}</definedName>
    <definedName name="sasaasa" localSheetId="29" hidden="1">{#N/A,#N/A,FALSE,"MO (2)"}</definedName>
    <definedName name="sasaasa" localSheetId="31" hidden="1">{#N/A,#N/A,FALSE,"MO (2)"}</definedName>
    <definedName name="sasaasa" localSheetId="32" hidden="1">{#N/A,#N/A,FALSE,"MO (2)"}</definedName>
    <definedName name="sasaasa" localSheetId="33" hidden="1">{#N/A,#N/A,FALSE,"MO (2)"}</definedName>
    <definedName name="sasaasa" localSheetId="12" hidden="1">{#N/A,#N/A,FALSE,"MO (2)"}</definedName>
    <definedName name="sasaasa" localSheetId="30" hidden="1">{#N/A,#N/A,FALSE,"MO (2)"}</definedName>
    <definedName name="sasaasa" hidden="1">{#N/A,#N/A,FALSE,"MO (2)"}</definedName>
    <definedName name="sasaasa_1" localSheetId="14" hidden="1">{#N/A,#N/A,FALSE,"MO (2)"}</definedName>
    <definedName name="sasaasa_1" localSheetId="17" hidden="1">{#N/A,#N/A,FALSE,"MO (2)"}</definedName>
    <definedName name="sasaasa_1" localSheetId="27" hidden="1">{#N/A,#N/A,FALSE,"MO (2)"}</definedName>
    <definedName name="sasaasa_1" localSheetId="28" hidden="1">{#N/A,#N/A,FALSE,"MO (2)"}</definedName>
    <definedName name="sasaasa_1" localSheetId="29" hidden="1">{#N/A,#N/A,FALSE,"MO (2)"}</definedName>
    <definedName name="sasaasa_1" localSheetId="31" hidden="1">{#N/A,#N/A,FALSE,"MO (2)"}</definedName>
    <definedName name="sasaasa_1" localSheetId="32" hidden="1">{#N/A,#N/A,FALSE,"MO (2)"}</definedName>
    <definedName name="sasaasa_1" localSheetId="33" hidden="1">{#N/A,#N/A,FALSE,"MO (2)"}</definedName>
    <definedName name="sasaasa_1" localSheetId="12" hidden="1">{#N/A,#N/A,FALSE,"MO (2)"}</definedName>
    <definedName name="sasaasa_1" localSheetId="30" hidden="1">{#N/A,#N/A,FALSE,"MO (2)"}</definedName>
    <definedName name="sasaasa_1" hidden="1">{#N/A,#N/A,FALSE,"MO (2)"}</definedName>
    <definedName name="sasadasas" localSheetId="14" hidden="1">{#N/A,#N/A,FALSE,"MO (2)"}</definedName>
    <definedName name="sasadasas" localSheetId="17" hidden="1">{#N/A,#N/A,FALSE,"MO (2)"}</definedName>
    <definedName name="sasadasas" localSheetId="27" hidden="1">{#N/A,#N/A,FALSE,"MO (2)"}</definedName>
    <definedName name="sasadasas" localSheetId="28" hidden="1">{#N/A,#N/A,FALSE,"MO (2)"}</definedName>
    <definedName name="sasadasas" localSheetId="29" hidden="1">{#N/A,#N/A,FALSE,"MO (2)"}</definedName>
    <definedName name="sasadasas" localSheetId="31" hidden="1">{#N/A,#N/A,FALSE,"MO (2)"}</definedName>
    <definedName name="sasadasas" localSheetId="32" hidden="1">{#N/A,#N/A,FALSE,"MO (2)"}</definedName>
    <definedName name="sasadasas" localSheetId="33" hidden="1">{#N/A,#N/A,FALSE,"MO (2)"}</definedName>
    <definedName name="sasadasas" localSheetId="12" hidden="1">{#N/A,#N/A,FALSE,"MO (2)"}</definedName>
    <definedName name="sasadasas" localSheetId="30" hidden="1">{#N/A,#N/A,FALSE,"MO (2)"}</definedName>
    <definedName name="sasadasas" hidden="1">{#N/A,#N/A,FALSE,"MO (2)"}</definedName>
    <definedName name="sasadasas_1" localSheetId="14" hidden="1">{#N/A,#N/A,FALSE,"MO (2)"}</definedName>
    <definedName name="sasadasas_1" localSheetId="17" hidden="1">{#N/A,#N/A,FALSE,"MO (2)"}</definedName>
    <definedName name="sasadasas_1" localSheetId="27" hidden="1">{#N/A,#N/A,FALSE,"MO (2)"}</definedName>
    <definedName name="sasadasas_1" localSheetId="28" hidden="1">{#N/A,#N/A,FALSE,"MO (2)"}</definedName>
    <definedName name="sasadasas_1" localSheetId="29" hidden="1">{#N/A,#N/A,FALSE,"MO (2)"}</definedName>
    <definedName name="sasadasas_1" localSheetId="31" hidden="1">{#N/A,#N/A,FALSE,"MO (2)"}</definedName>
    <definedName name="sasadasas_1" localSheetId="32" hidden="1">{#N/A,#N/A,FALSE,"MO (2)"}</definedName>
    <definedName name="sasadasas_1" localSheetId="33" hidden="1">{#N/A,#N/A,FALSE,"MO (2)"}</definedName>
    <definedName name="sasadasas_1" localSheetId="12" hidden="1">{#N/A,#N/A,FALSE,"MO (2)"}</definedName>
    <definedName name="sasadasas_1" localSheetId="30" hidden="1">{#N/A,#N/A,FALSE,"MO (2)"}</definedName>
    <definedName name="sasadasas_1" hidden="1">{#N/A,#N/A,FALSE,"MO (2)"}</definedName>
    <definedName name="sasadefadesa" localSheetId="14" hidden="1">{#N/A,#N/A,FALSE,"MO (2)"}</definedName>
    <definedName name="sasadefadesa" localSheetId="17" hidden="1">{#N/A,#N/A,FALSE,"MO (2)"}</definedName>
    <definedName name="sasadefadesa" localSheetId="27" hidden="1">{#N/A,#N/A,FALSE,"MO (2)"}</definedName>
    <definedName name="sasadefadesa" localSheetId="28" hidden="1">{#N/A,#N/A,FALSE,"MO (2)"}</definedName>
    <definedName name="sasadefadesa" localSheetId="29" hidden="1">{#N/A,#N/A,FALSE,"MO (2)"}</definedName>
    <definedName name="sasadefadesa" localSheetId="31" hidden="1">{#N/A,#N/A,FALSE,"MO (2)"}</definedName>
    <definedName name="sasadefadesa" localSheetId="32" hidden="1">{#N/A,#N/A,FALSE,"MO (2)"}</definedName>
    <definedName name="sasadefadesa" localSheetId="33" hidden="1">{#N/A,#N/A,FALSE,"MO (2)"}</definedName>
    <definedName name="sasadefadesa" localSheetId="12" hidden="1">{#N/A,#N/A,FALSE,"MO (2)"}</definedName>
    <definedName name="sasadefadesa" localSheetId="30" hidden="1">{#N/A,#N/A,FALSE,"MO (2)"}</definedName>
    <definedName name="sasadefadesa" hidden="1">{#N/A,#N/A,FALSE,"MO (2)"}</definedName>
    <definedName name="sasadefadesa_1" localSheetId="14" hidden="1">{#N/A,#N/A,FALSE,"MO (2)"}</definedName>
    <definedName name="sasadefadesa_1" localSheetId="17" hidden="1">{#N/A,#N/A,FALSE,"MO (2)"}</definedName>
    <definedName name="sasadefadesa_1" localSheetId="27" hidden="1">{#N/A,#N/A,FALSE,"MO (2)"}</definedName>
    <definedName name="sasadefadesa_1" localSheetId="28" hidden="1">{#N/A,#N/A,FALSE,"MO (2)"}</definedName>
    <definedName name="sasadefadesa_1" localSheetId="29" hidden="1">{#N/A,#N/A,FALSE,"MO (2)"}</definedName>
    <definedName name="sasadefadesa_1" localSheetId="31" hidden="1">{#N/A,#N/A,FALSE,"MO (2)"}</definedName>
    <definedName name="sasadefadesa_1" localSheetId="32" hidden="1">{#N/A,#N/A,FALSE,"MO (2)"}</definedName>
    <definedName name="sasadefadesa_1" localSheetId="33" hidden="1">{#N/A,#N/A,FALSE,"MO (2)"}</definedName>
    <definedName name="sasadefadesa_1" localSheetId="12" hidden="1">{#N/A,#N/A,FALSE,"MO (2)"}</definedName>
    <definedName name="sasadefadesa_1" localSheetId="30" hidden="1">{#N/A,#N/A,FALSE,"MO (2)"}</definedName>
    <definedName name="sasadefadesa_1" hidden="1">{#N/A,#N/A,FALSE,"MO (2)"}</definedName>
    <definedName name="SASASA" localSheetId="14" hidden="1">{#N/A,#N/A,FALSE,"MO (2)"}</definedName>
    <definedName name="SASASA" localSheetId="27" hidden="1">{#N/A,#N/A,FALSE,"MO (2)"}</definedName>
    <definedName name="SASASA" localSheetId="28" hidden="1">{#N/A,#N/A,FALSE,"MO (2)"}</definedName>
    <definedName name="SASASA" localSheetId="29" hidden="1">{#N/A,#N/A,FALSE,"MO (2)"}</definedName>
    <definedName name="SASASA" localSheetId="31" hidden="1">{#N/A,#N/A,FALSE,"MO (2)"}</definedName>
    <definedName name="SASASA" localSheetId="32" hidden="1">{#N/A,#N/A,FALSE,"MO (2)"}</definedName>
    <definedName name="SASASA" localSheetId="33" hidden="1">{#N/A,#N/A,FALSE,"MO (2)"}</definedName>
    <definedName name="SASASA" localSheetId="30" hidden="1">{#N/A,#N/A,FALSE,"MO (2)"}</definedName>
    <definedName name="SASASA" hidden="1">{#N/A,#N/A,FALSE,"MO (2)"}</definedName>
    <definedName name="sencount" hidden="1">1</definedName>
    <definedName name="SETEMBRO" localSheetId="14" hidden="1">{#N/A,#N/A,TRUE,"Serviços"}</definedName>
    <definedName name="SETEMBRO" localSheetId="27" hidden="1">{#N/A,#N/A,TRUE,"Serviços"}</definedName>
    <definedName name="SETEMBRO" localSheetId="28" hidden="1">{#N/A,#N/A,TRUE,"Serviços"}</definedName>
    <definedName name="SETEMBRO" localSheetId="29" hidden="1">{#N/A,#N/A,TRUE,"Serviços"}</definedName>
    <definedName name="SETEMBRO" localSheetId="31" hidden="1">{#N/A,#N/A,TRUE,"Serviços"}</definedName>
    <definedName name="SETEMBRO" localSheetId="32" hidden="1">{#N/A,#N/A,TRUE,"Serviços"}</definedName>
    <definedName name="SETEMBRO" localSheetId="33" hidden="1">{#N/A,#N/A,TRUE,"Serviços"}</definedName>
    <definedName name="SETEMBRO" localSheetId="30" hidden="1">{#N/A,#N/A,TRUE,"Serviços"}</definedName>
    <definedName name="SETEMBRO" hidden="1">{#N/A,#N/A,TRUE,"Serviços"}</definedName>
    <definedName name="sfsfsfs" localSheetId="14" hidden="1">{#N/A,#N/A,FALSE,"MO (2)"}</definedName>
    <definedName name="sfsfsfs" localSheetId="17" hidden="1">{#N/A,#N/A,FALSE,"MO (2)"}</definedName>
    <definedName name="sfsfsfs" localSheetId="27" hidden="1">{#N/A,#N/A,FALSE,"MO (2)"}</definedName>
    <definedName name="sfsfsfs" localSheetId="28" hidden="1">{#N/A,#N/A,FALSE,"MO (2)"}</definedName>
    <definedName name="sfsfsfs" localSheetId="29" hidden="1">{#N/A,#N/A,FALSE,"MO (2)"}</definedName>
    <definedName name="sfsfsfs" localSheetId="31" hidden="1">{#N/A,#N/A,FALSE,"MO (2)"}</definedName>
    <definedName name="sfsfsfs" localSheetId="32" hidden="1">{#N/A,#N/A,FALSE,"MO (2)"}</definedName>
    <definedName name="sfsfsfs" localSheetId="33" hidden="1">{#N/A,#N/A,FALSE,"MO (2)"}</definedName>
    <definedName name="sfsfsfs" localSheetId="30" hidden="1">{#N/A,#N/A,FALSE,"MO (2)"}</definedName>
    <definedName name="sfsfsfs" hidden="1">{#N/A,#N/A,FALSE,"MO (2)"}</definedName>
    <definedName name="solver_lin" hidden="1">0</definedName>
    <definedName name="solver_num" hidden="1">0</definedName>
    <definedName name="solver_opt" hidden="1">'[5]61M-CBMI:MAT-BET'!$H$18</definedName>
    <definedName name="solver_typ" hidden="1">1</definedName>
    <definedName name="solver_val" hidden="1">0</definedName>
    <definedName name="SRV" localSheetId="14" hidden="1">#REF!</definedName>
    <definedName name="SRV" localSheetId="1" hidden="1">#REF!</definedName>
    <definedName name="SRV" localSheetId="2" hidden="1">#REF!</definedName>
    <definedName name="SRV" localSheetId="4" hidden="1">#REF!</definedName>
    <definedName name="SRV" localSheetId="5" hidden="1">#REF!</definedName>
    <definedName name="SRV" localSheetId="6" hidden="1">#REF!</definedName>
    <definedName name="SRV" localSheetId="7" hidden="1">#REF!</definedName>
    <definedName name="SRV" localSheetId="8" hidden="1">#REF!</definedName>
    <definedName name="SRV" localSheetId="9" hidden="1">#REF!</definedName>
    <definedName name="SRV" localSheetId="17" hidden="1">#REF!</definedName>
    <definedName name="SRV" localSheetId="27" hidden="1">#REF!</definedName>
    <definedName name="SRV" localSheetId="28" hidden="1">#REF!</definedName>
    <definedName name="SRV" localSheetId="29" hidden="1">#REF!</definedName>
    <definedName name="SRV" localSheetId="31" hidden="1">#REF!</definedName>
    <definedName name="SRV" localSheetId="32" hidden="1">#REF!</definedName>
    <definedName name="SRV" localSheetId="33" hidden="1">#REF!</definedName>
    <definedName name="SRV" localSheetId="23" hidden="1">#REF!</definedName>
    <definedName name="SRV" localSheetId="18" hidden="1">#REF!</definedName>
    <definedName name="SRV" localSheetId="30" hidden="1">#REF!</definedName>
    <definedName name="SRV" localSheetId="25" hidden="1">#REF!</definedName>
    <definedName name="SRV" localSheetId="24" hidden="1">#REF!</definedName>
    <definedName name="SRV" hidden="1">#REF!</definedName>
    <definedName name="SS" localSheetId="14" hidden="1">{#N/A,#N/A,FALSE,"MO (2)"}</definedName>
    <definedName name="SS" localSheetId="17" hidden="1">{#N/A,#N/A,FALSE,"MO (2)"}</definedName>
    <definedName name="SS" localSheetId="27" hidden="1">{#N/A,#N/A,FALSE,"MO (2)"}</definedName>
    <definedName name="SS" localSheetId="28" hidden="1">{#N/A,#N/A,FALSE,"MO (2)"}</definedName>
    <definedName name="SS" localSheetId="29" hidden="1">{#N/A,#N/A,FALSE,"MO (2)"}</definedName>
    <definedName name="SS" localSheetId="31" hidden="1">{#N/A,#N/A,FALSE,"MO (2)"}</definedName>
    <definedName name="SS" localSheetId="32" hidden="1">{#N/A,#N/A,FALSE,"MO (2)"}</definedName>
    <definedName name="SS" localSheetId="33" hidden="1">{#N/A,#N/A,FALSE,"MO (2)"}</definedName>
    <definedName name="SS" localSheetId="12" hidden="1">{#N/A,#N/A,FALSE,"MO (2)"}</definedName>
    <definedName name="SS" localSheetId="30" hidden="1">{#N/A,#N/A,FALSE,"MO (2)"}</definedName>
    <definedName name="SS" hidden="1">{#N/A,#N/A,FALSE,"MO (2)"}</definedName>
    <definedName name="SS_1" localSheetId="14" hidden="1">{#N/A,#N/A,FALSE,"MO (2)"}</definedName>
    <definedName name="SS_1" localSheetId="17" hidden="1">{#N/A,#N/A,FALSE,"MO (2)"}</definedName>
    <definedName name="SS_1" localSheetId="27" hidden="1">{#N/A,#N/A,FALSE,"MO (2)"}</definedName>
    <definedName name="SS_1" localSheetId="28" hidden="1">{#N/A,#N/A,FALSE,"MO (2)"}</definedName>
    <definedName name="SS_1" localSheetId="29" hidden="1">{#N/A,#N/A,FALSE,"MO (2)"}</definedName>
    <definedName name="SS_1" localSheetId="31" hidden="1">{#N/A,#N/A,FALSE,"MO (2)"}</definedName>
    <definedName name="SS_1" localSheetId="32" hidden="1">{#N/A,#N/A,FALSE,"MO (2)"}</definedName>
    <definedName name="SS_1" localSheetId="33" hidden="1">{#N/A,#N/A,FALSE,"MO (2)"}</definedName>
    <definedName name="SS_1" localSheetId="12" hidden="1">{#N/A,#N/A,FALSE,"MO (2)"}</definedName>
    <definedName name="SS_1" localSheetId="30" hidden="1">{#N/A,#N/A,FALSE,"MO (2)"}</definedName>
    <definedName name="SS_1" hidden="1">{#N/A,#N/A,FALSE,"MO (2)"}</definedName>
    <definedName name="SSS" localSheetId="14" hidden="1">{#N/A,#N/A,FALSE,"MO (2)"}</definedName>
    <definedName name="SSS" localSheetId="17" hidden="1">{#N/A,#N/A,FALSE,"MO (2)"}</definedName>
    <definedName name="SSS" localSheetId="27" hidden="1">{#N/A,#N/A,FALSE,"MO (2)"}</definedName>
    <definedName name="SSS" localSheetId="28" hidden="1">{#N/A,#N/A,FALSE,"MO (2)"}</definedName>
    <definedName name="SSS" localSheetId="29" hidden="1">{#N/A,#N/A,FALSE,"MO (2)"}</definedName>
    <definedName name="SSS" localSheetId="31" hidden="1">{#N/A,#N/A,FALSE,"MO (2)"}</definedName>
    <definedName name="SSS" localSheetId="32" hidden="1">{#N/A,#N/A,FALSE,"MO (2)"}</definedName>
    <definedName name="SSS" localSheetId="33" hidden="1">{#N/A,#N/A,FALSE,"MO (2)"}</definedName>
    <definedName name="SSS" localSheetId="12" hidden="1">{#N/A,#N/A,FALSE,"MO (2)"}</definedName>
    <definedName name="SSS" localSheetId="30" hidden="1">{#N/A,#N/A,FALSE,"MO (2)"}</definedName>
    <definedName name="SSS" hidden="1">{#N/A,#N/A,FALSE,"MO (2)"}</definedName>
    <definedName name="SSS_1" localSheetId="14" hidden="1">{#N/A,#N/A,FALSE,"MO (2)"}</definedName>
    <definedName name="SSS_1" localSheetId="17" hidden="1">{#N/A,#N/A,FALSE,"MO (2)"}</definedName>
    <definedName name="SSS_1" localSheetId="27" hidden="1">{#N/A,#N/A,FALSE,"MO (2)"}</definedName>
    <definedName name="SSS_1" localSheetId="28" hidden="1">{#N/A,#N/A,FALSE,"MO (2)"}</definedName>
    <definedName name="SSS_1" localSheetId="29" hidden="1">{#N/A,#N/A,FALSE,"MO (2)"}</definedName>
    <definedName name="SSS_1" localSheetId="31" hidden="1">{#N/A,#N/A,FALSE,"MO (2)"}</definedName>
    <definedName name="SSS_1" localSheetId="32" hidden="1">{#N/A,#N/A,FALSE,"MO (2)"}</definedName>
    <definedName name="SSS_1" localSheetId="33" hidden="1">{#N/A,#N/A,FALSE,"MO (2)"}</definedName>
    <definedName name="SSS_1" localSheetId="12" hidden="1">{#N/A,#N/A,FALSE,"MO (2)"}</definedName>
    <definedName name="SSS_1" localSheetId="30" hidden="1">{#N/A,#N/A,FALSE,"MO (2)"}</definedName>
    <definedName name="SSS_1" hidden="1">{#N/A,#N/A,FALSE,"MO (2)"}</definedName>
    <definedName name="sssssssssssssssssssss" localSheetId="14" hidden="1">{#N/A,#N/A,TRUE,"Plan1"}</definedName>
    <definedName name="sssssssssssssssssssss" localSheetId="27" hidden="1">{#N/A,#N/A,TRUE,"Plan1"}</definedName>
    <definedName name="sssssssssssssssssssss" localSheetId="28" hidden="1">{#N/A,#N/A,TRUE,"Plan1"}</definedName>
    <definedName name="sssssssssssssssssssss" localSheetId="29" hidden="1">{#N/A,#N/A,TRUE,"Plan1"}</definedName>
    <definedName name="sssssssssssssssssssss" localSheetId="31" hidden="1">{#N/A,#N/A,TRUE,"Plan1"}</definedName>
    <definedName name="sssssssssssssssssssss" localSheetId="32" hidden="1">{#N/A,#N/A,TRUE,"Plan1"}</definedName>
    <definedName name="sssssssssssssssssssss" localSheetId="33" hidden="1">{#N/A,#N/A,TRUE,"Plan1"}</definedName>
    <definedName name="sssssssssssssssssssss" localSheetId="30" hidden="1">{#N/A,#N/A,TRUE,"Plan1"}</definedName>
    <definedName name="sssssssssssssssssssss" hidden="1">{#N/A,#N/A,TRUE,"Plan1"}</definedName>
    <definedName name="Tachas" localSheetId="14" hidden="1">{#N/A,#N/A,TRUE,"Plan1"}</definedName>
    <definedName name="Tachas" localSheetId="27" hidden="1">{#N/A,#N/A,TRUE,"Plan1"}</definedName>
    <definedName name="Tachas" localSheetId="28" hidden="1">{#N/A,#N/A,TRUE,"Plan1"}</definedName>
    <definedName name="Tachas" localSheetId="29" hidden="1">{#N/A,#N/A,TRUE,"Plan1"}</definedName>
    <definedName name="Tachas" localSheetId="31" hidden="1">{#N/A,#N/A,TRUE,"Plan1"}</definedName>
    <definedName name="Tachas" localSheetId="32" hidden="1">{#N/A,#N/A,TRUE,"Plan1"}</definedName>
    <definedName name="Tachas" localSheetId="33" hidden="1">{#N/A,#N/A,TRUE,"Plan1"}</definedName>
    <definedName name="Tachas" localSheetId="30" hidden="1">{#N/A,#N/A,TRUE,"Plan1"}</definedName>
    <definedName name="Tachas" hidden="1">{#N/A,#N/A,TRUE,"Plan1"}</definedName>
    <definedName name="TIPOORCAMENTO" localSheetId="7" hidden="1">IF(VALUE(#REF!)=2,"Licitado","Proposto")</definedName>
    <definedName name="TIPOORCAMENTO" localSheetId="8" hidden="1">IF(VALUE(#REF!)=2,"Licitado","Proposto")</definedName>
    <definedName name="TIPOORCAMENTO" localSheetId="9" hidden="1">IF(VALUE(#REF!)=2,"Licitado","Proposto")</definedName>
    <definedName name="TIPOORCAMENTO" localSheetId="17" hidden="1">IF(VALUE(#REF!)=2,"Licitado","Proposto")</definedName>
    <definedName name="TIPOORCAMENTO" localSheetId="18" hidden="1">IF(VALUE(#REF!)=2,"Licitado","Proposto")</definedName>
    <definedName name="TIPOORCAMENTO" localSheetId="30" hidden="1">IF(VALUE(#REF!)=2,"Licitado","Proposto")</definedName>
    <definedName name="TIPOORCAMENTO" hidden="1">IF(VALUE(#REF!)=2,"Licitado","Proposto")</definedName>
    <definedName name="TOT" localSheetId="14" hidden="1">#REF!</definedName>
    <definedName name="TOT" localSheetId="1" hidden="1">#REF!</definedName>
    <definedName name="TOT" localSheetId="2" hidden="1">#REF!</definedName>
    <definedName name="TOT" localSheetId="4" hidden="1">#REF!</definedName>
    <definedName name="TOT" localSheetId="5" hidden="1">#REF!</definedName>
    <definedName name="TOT" localSheetId="6" hidden="1">#REF!</definedName>
    <definedName name="TOT" localSheetId="7" hidden="1">#REF!</definedName>
    <definedName name="TOT" localSheetId="8" hidden="1">#REF!</definedName>
    <definedName name="TOT" localSheetId="9" hidden="1">#REF!</definedName>
    <definedName name="TOT" localSheetId="17" hidden="1">#REF!</definedName>
    <definedName name="TOT" localSheetId="27" hidden="1">#REF!</definedName>
    <definedName name="TOT" localSheetId="28" hidden="1">#REF!</definedName>
    <definedName name="TOT" localSheetId="29" hidden="1">#REF!</definedName>
    <definedName name="TOT" localSheetId="31" hidden="1">#REF!</definedName>
    <definedName name="TOT" localSheetId="32" hidden="1">#REF!</definedName>
    <definedName name="TOT" localSheetId="33" hidden="1">#REF!</definedName>
    <definedName name="TOT" localSheetId="23" hidden="1">#REF!</definedName>
    <definedName name="TOT" localSheetId="18" hidden="1">#REF!</definedName>
    <definedName name="TOT" localSheetId="30" hidden="1">#REF!</definedName>
    <definedName name="TOT" localSheetId="25" hidden="1">#REF!</definedName>
    <definedName name="TOT" localSheetId="24" hidden="1">#REF!</definedName>
    <definedName name="TOT" hidden="1">#REF!</definedName>
    <definedName name="TYUIO" localSheetId="14" hidden="1">{#N/A,#N/A,TRUE,"Serviços"}</definedName>
    <definedName name="TYUIO" localSheetId="27" hidden="1">{#N/A,#N/A,TRUE,"Serviços"}</definedName>
    <definedName name="TYUIO" localSheetId="28" hidden="1">{#N/A,#N/A,TRUE,"Serviços"}</definedName>
    <definedName name="TYUIO" localSheetId="29" hidden="1">{#N/A,#N/A,TRUE,"Serviços"}</definedName>
    <definedName name="TYUIO" localSheetId="31" hidden="1">{#N/A,#N/A,TRUE,"Serviços"}</definedName>
    <definedName name="TYUIO" localSheetId="32" hidden="1">{#N/A,#N/A,TRUE,"Serviços"}</definedName>
    <definedName name="TYUIO" localSheetId="33" hidden="1">{#N/A,#N/A,TRUE,"Serviços"}</definedName>
    <definedName name="TYUIO" localSheetId="30" hidden="1">{#N/A,#N/A,TRUE,"Serviços"}</definedName>
    <definedName name="TYUIO" hidden="1">{#N/A,#N/A,TRUE,"Serviços"}</definedName>
    <definedName name="UnidAux" hidden="1">#N/A</definedName>
    <definedName name="vvv" localSheetId="14" hidden="1">{#N/A,#N/A,FALSE,"MO (2)"}</definedName>
    <definedName name="vvv" localSheetId="17" hidden="1">{#N/A,#N/A,FALSE,"MO (2)"}</definedName>
    <definedName name="vvv" localSheetId="27" hidden="1">{#N/A,#N/A,FALSE,"MO (2)"}</definedName>
    <definedName name="vvv" localSheetId="28" hidden="1">{#N/A,#N/A,FALSE,"MO (2)"}</definedName>
    <definedName name="vvv" localSheetId="29" hidden="1">{#N/A,#N/A,FALSE,"MO (2)"}</definedName>
    <definedName name="vvv" localSheetId="31" hidden="1">{#N/A,#N/A,FALSE,"MO (2)"}</definedName>
    <definedName name="vvv" localSheetId="32" hidden="1">{#N/A,#N/A,FALSE,"MO (2)"}</definedName>
    <definedName name="vvv" localSheetId="33" hidden="1">{#N/A,#N/A,FALSE,"MO (2)"}</definedName>
    <definedName name="vvv" localSheetId="12" hidden="1">{#N/A,#N/A,FALSE,"MO (2)"}</definedName>
    <definedName name="vvv" localSheetId="30" hidden="1">{#N/A,#N/A,FALSE,"MO (2)"}</definedName>
    <definedName name="vvv" hidden="1">{#N/A,#N/A,FALSE,"MO (2)"}</definedName>
    <definedName name="vvv_1" localSheetId="14" hidden="1">{#N/A,#N/A,FALSE,"MO (2)"}</definedName>
    <definedName name="vvv_1" localSheetId="17" hidden="1">{#N/A,#N/A,FALSE,"MO (2)"}</definedName>
    <definedName name="vvv_1" localSheetId="27" hidden="1">{#N/A,#N/A,FALSE,"MO (2)"}</definedName>
    <definedName name="vvv_1" localSheetId="28" hidden="1">{#N/A,#N/A,FALSE,"MO (2)"}</definedName>
    <definedName name="vvv_1" localSheetId="29" hidden="1">{#N/A,#N/A,FALSE,"MO (2)"}</definedName>
    <definedName name="vvv_1" localSheetId="31" hidden="1">{#N/A,#N/A,FALSE,"MO (2)"}</definedName>
    <definedName name="vvv_1" localSheetId="32" hidden="1">{#N/A,#N/A,FALSE,"MO (2)"}</definedName>
    <definedName name="vvv_1" localSheetId="33" hidden="1">{#N/A,#N/A,FALSE,"MO (2)"}</definedName>
    <definedName name="vvv_1" localSheetId="12" hidden="1">{#N/A,#N/A,FALSE,"MO (2)"}</definedName>
    <definedName name="vvv_1" localSheetId="30" hidden="1">{#N/A,#N/A,FALSE,"MO (2)"}</definedName>
    <definedName name="vvv_1" hidden="1">{#N/A,#N/A,FALSE,"MO (2)"}</definedName>
    <definedName name="wrn.mo2." localSheetId="14" hidden="1">{#N/A,#N/A,FALSE,"MO (2)"}</definedName>
    <definedName name="wrn.mo2." localSheetId="17" hidden="1">{#N/A,#N/A,FALSE,"MO (2)"}</definedName>
    <definedName name="wrn.mo2." localSheetId="27" hidden="1">{#N/A,#N/A,FALSE,"MO (2)"}</definedName>
    <definedName name="wrn.mo2." localSheetId="28" hidden="1">{#N/A,#N/A,FALSE,"MO (2)"}</definedName>
    <definedName name="wrn.mo2." localSheetId="29" hidden="1">{#N/A,#N/A,FALSE,"MO (2)"}</definedName>
    <definedName name="wrn.mo2." localSheetId="31" hidden="1">{#N/A,#N/A,FALSE,"MO (2)"}</definedName>
    <definedName name="wrn.mo2." localSheetId="32" hidden="1">{#N/A,#N/A,FALSE,"MO (2)"}</definedName>
    <definedName name="wrn.mo2." localSheetId="33" hidden="1">{#N/A,#N/A,FALSE,"MO (2)"}</definedName>
    <definedName name="wrn.mo2." localSheetId="12" hidden="1">{#N/A,#N/A,FALSE,"MO (2)"}</definedName>
    <definedName name="wrn.mo2." localSheetId="30" hidden="1">{#N/A,#N/A,FALSE,"MO (2)"}</definedName>
    <definedName name="wrn.mo2." hidden="1">{#N/A,#N/A,FALSE,"MO (2)"}</definedName>
    <definedName name="wrn.mo2._1" localSheetId="14" hidden="1">{#N/A,#N/A,FALSE,"MO (2)"}</definedName>
    <definedName name="wrn.mo2._1" localSheetId="17" hidden="1">{#N/A,#N/A,FALSE,"MO (2)"}</definedName>
    <definedName name="wrn.mo2._1" localSheetId="27" hidden="1">{#N/A,#N/A,FALSE,"MO (2)"}</definedName>
    <definedName name="wrn.mo2._1" localSheetId="28" hidden="1">{#N/A,#N/A,FALSE,"MO (2)"}</definedName>
    <definedName name="wrn.mo2._1" localSheetId="29" hidden="1">{#N/A,#N/A,FALSE,"MO (2)"}</definedName>
    <definedName name="wrn.mo2._1" localSheetId="31" hidden="1">{#N/A,#N/A,FALSE,"MO (2)"}</definedName>
    <definedName name="wrn.mo2._1" localSheetId="32" hidden="1">{#N/A,#N/A,FALSE,"MO (2)"}</definedName>
    <definedName name="wrn.mo2._1" localSheetId="33" hidden="1">{#N/A,#N/A,FALSE,"MO (2)"}</definedName>
    <definedName name="wrn.mo2._1" localSheetId="12" hidden="1">{#N/A,#N/A,FALSE,"MO (2)"}</definedName>
    <definedName name="wrn.mo2._1" localSheetId="30" hidden="1">{#N/A,#N/A,FALSE,"MO (2)"}</definedName>
    <definedName name="wrn.mo2._1" hidden="1">{#N/A,#N/A,FALSE,"MO (2)"}</definedName>
    <definedName name="wrn.Orçamento." localSheetId="14" hidden="1">{#N/A,#N/A,FALSE,"Planilha";#N/A,#N/A,FALSE,"Resumo";#N/A,#N/A,FALSE,"Fisico";#N/A,#N/A,FALSE,"Financeiro";#N/A,#N/A,FALSE,"Financeiro"}</definedName>
    <definedName name="wrn.Orçamento." localSheetId="17" hidden="1">{#N/A,#N/A,FALSE,"Planilha";#N/A,#N/A,FALSE,"Resumo";#N/A,#N/A,FALSE,"Fisico";#N/A,#N/A,FALSE,"Financeiro";#N/A,#N/A,FALSE,"Financeiro"}</definedName>
    <definedName name="wrn.Orçamento." localSheetId="27" hidden="1">{#N/A,#N/A,FALSE,"Planilha";#N/A,#N/A,FALSE,"Resumo";#N/A,#N/A,FALSE,"Fisico";#N/A,#N/A,FALSE,"Financeiro";#N/A,#N/A,FALSE,"Financeiro"}</definedName>
    <definedName name="wrn.Orçamento." localSheetId="28" hidden="1">{#N/A,#N/A,FALSE,"Planilha";#N/A,#N/A,FALSE,"Resumo";#N/A,#N/A,FALSE,"Fisico";#N/A,#N/A,FALSE,"Financeiro";#N/A,#N/A,FALSE,"Financeiro"}</definedName>
    <definedName name="wrn.Orçamento." localSheetId="29" hidden="1">{#N/A,#N/A,FALSE,"Planilha";#N/A,#N/A,FALSE,"Resumo";#N/A,#N/A,FALSE,"Fisico";#N/A,#N/A,FALSE,"Financeiro";#N/A,#N/A,FALSE,"Financeiro"}</definedName>
    <definedName name="wrn.Orçamento." localSheetId="31" hidden="1">{#N/A,#N/A,FALSE,"Planilha";#N/A,#N/A,FALSE,"Resumo";#N/A,#N/A,FALSE,"Fisico";#N/A,#N/A,FALSE,"Financeiro";#N/A,#N/A,FALSE,"Financeiro"}</definedName>
    <definedName name="wrn.Orçamento." localSheetId="32" hidden="1">{#N/A,#N/A,FALSE,"Planilha";#N/A,#N/A,FALSE,"Resumo";#N/A,#N/A,FALSE,"Fisico";#N/A,#N/A,FALSE,"Financeiro";#N/A,#N/A,FALSE,"Financeiro"}</definedName>
    <definedName name="wrn.Orçamento." localSheetId="33" hidden="1">{#N/A,#N/A,FALSE,"Planilha";#N/A,#N/A,FALSE,"Resumo";#N/A,#N/A,FALSE,"Fisico";#N/A,#N/A,FALSE,"Financeiro";#N/A,#N/A,FALSE,"Financeiro"}</definedName>
    <definedName name="wrn.Orçamento." localSheetId="30" hidden="1">{#N/A,#N/A,FALSE,"Planilha";#N/A,#N/A,FALSE,"Resumo";#N/A,#N/A,FALSE,"Fisico";#N/A,#N/A,FALSE,"Financeiro";#N/A,#N/A,FALSE,"Financeiro"}</definedName>
    <definedName name="wrn.Orçamento." hidden="1">{#N/A,#N/A,FALSE,"Planilha";#N/A,#N/A,FALSE,"Resumo";#N/A,#N/A,FALSE,"Fisico";#N/A,#N/A,FALSE,"Financeiro";#N/A,#N/A,FALSE,"Financeiro"}</definedName>
    <definedName name="wrn.relext." localSheetId="14" hidden="1">{#N/A,#N/A,TRUE,"Plan1"}</definedName>
    <definedName name="wrn.relext." localSheetId="17" hidden="1">{#N/A,#N/A,TRUE,"Plan1"}</definedName>
    <definedName name="wrn.relext." localSheetId="27" hidden="1">{#N/A,#N/A,TRUE,"Plan1"}</definedName>
    <definedName name="wrn.relext." localSheetId="28" hidden="1">{#N/A,#N/A,TRUE,"Plan1"}</definedName>
    <definedName name="wrn.relext." localSheetId="29" hidden="1">{#N/A,#N/A,TRUE,"Plan1"}</definedName>
    <definedName name="wrn.relext." localSheetId="31" hidden="1">{#N/A,#N/A,TRUE,"Plan1"}</definedName>
    <definedName name="wrn.relext." localSheetId="32" hidden="1">{#N/A,#N/A,TRUE,"Plan1"}</definedName>
    <definedName name="wrn.relext." localSheetId="33" hidden="1">{#N/A,#N/A,TRUE,"Plan1"}</definedName>
    <definedName name="wrn.relext." localSheetId="12" hidden="1">{#N/A,#N/A,TRUE,"Plan1"}</definedName>
    <definedName name="wrn.relext." localSheetId="30" hidden="1">{#N/A,#N/A,TRUE,"Plan1"}</definedName>
    <definedName name="wrn.relext." hidden="1">{#N/A,#N/A,TRUE,"Plan1"}</definedName>
    <definedName name="wrn.relext._1" localSheetId="14" hidden="1">{#N/A,#N/A,TRUE,"Plan1"}</definedName>
    <definedName name="wrn.relext._1" localSheetId="17" hidden="1">{#N/A,#N/A,TRUE,"Plan1"}</definedName>
    <definedName name="wrn.relext._1" localSheetId="27" hidden="1">{#N/A,#N/A,TRUE,"Plan1"}</definedName>
    <definedName name="wrn.relext._1" localSheetId="28" hidden="1">{#N/A,#N/A,TRUE,"Plan1"}</definedName>
    <definedName name="wrn.relext._1" localSheetId="29" hidden="1">{#N/A,#N/A,TRUE,"Plan1"}</definedName>
    <definedName name="wrn.relext._1" localSheetId="31" hidden="1">{#N/A,#N/A,TRUE,"Plan1"}</definedName>
    <definedName name="wrn.relext._1" localSheetId="32" hidden="1">{#N/A,#N/A,TRUE,"Plan1"}</definedName>
    <definedName name="wrn.relext._1" localSheetId="33" hidden="1">{#N/A,#N/A,TRUE,"Plan1"}</definedName>
    <definedName name="wrn.relext._1" localSheetId="12" hidden="1">{#N/A,#N/A,TRUE,"Plan1"}</definedName>
    <definedName name="wrn.relext._1" localSheetId="30" hidden="1">{#N/A,#N/A,TRUE,"Plan1"}</definedName>
    <definedName name="wrn.relext._1" hidden="1">{#N/A,#N/A,TRUE,"Plan1"}</definedName>
    <definedName name="wrn.Tipo." localSheetId="14" hidden="1">{#N/A,#N/A,TRUE,"Serviços"}</definedName>
    <definedName name="wrn.Tipo." localSheetId="27" hidden="1">{#N/A,#N/A,TRUE,"Serviços"}</definedName>
    <definedName name="wrn.Tipo." localSheetId="28" hidden="1">{#N/A,#N/A,TRUE,"Serviços"}</definedName>
    <definedName name="wrn.Tipo." localSheetId="29" hidden="1">{#N/A,#N/A,TRUE,"Serviços"}</definedName>
    <definedName name="wrn.Tipo." localSheetId="31" hidden="1">{#N/A,#N/A,TRUE,"Serviços"}</definedName>
    <definedName name="wrn.Tipo." localSheetId="32" hidden="1">{#N/A,#N/A,TRUE,"Serviços"}</definedName>
    <definedName name="wrn.Tipo." localSheetId="33" hidden="1">{#N/A,#N/A,TRUE,"Serviços"}</definedName>
    <definedName name="wrn.Tipo." localSheetId="30" hidden="1">{#N/A,#N/A,TRUE,"Serviços"}</definedName>
    <definedName name="wrn.Tipo." hidden="1">{#N/A,#N/A,TRUE,"Serviços"}</definedName>
    <definedName name="Y" hidden="1">{#N/A,#N/A,FALSE,"MO (2)"}</definedName>
    <definedName name="z" localSheetId="14" hidden="1">{#N/A,#N/A,FALSE,"MO (2)"}</definedName>
    <definedName name="z" localSheetId="17" hidden="1">{#N/A,#N/A,FALSE,"MO (2)"}</definedName>
    <definedName name="z" localSheetId="27" hidden="1">{#N/A,#N/A,FALSE,"MO (2)"}</definedName>
    <definedName name="z" localSheetId="28" hidden="1">{#N/A,#N/A,FALSE,"MO (2)"}</definedName>
    <definedName name="z" localSheetId="29" hidden="1">{#N/A,#N/A,FALSE,"MO (2)"}</definedName>
    <definedName name="z" localSheetId="31" hidden="1">{#N/A,#N/A,FALSE,"MO (2)"}</definedName>
    <definedName name="z" localSheetId="32" hidden="1">{#N/A,#N/A,FALSE,"MO (2)"}</definedName>
    <definedName name="z" localSheetId="33" hidden="1">{#N/A,#N/A,FALSE,"MO (2)"}</definedName>
    <definedName name="z" localSheetId="12" hidden="1">{#N/A,#N/A,FALSE,"MO (2)"}</definedName>
    <definedName name="z" localSheetId="30" hidden="1">{#N/A,#N/A,FALSE,"MO (2)"}</definedName>
    <definedName name="z" hidden="1">{#N/A,#N/A,FALSE,"MO (2)"}</definedName>
    <definedName name="z_1" localSheetId="14" hidden="1">{#N/A,#N/A,FALSE,"MO (2)"}</definedName>
    <definedName name="z_1" localSheetId="17" hidden="1">{#N/A,#N/A,FALSE,"MO (2)"}</definedName>
    <definedName name="z_1" localSheetId="27" hidden="1">{#N/A,#N/A,FALSE,"MO (2)"}</definedName>
    <definedName name="z_1" localSheetId="28" hidden="1">{#N/A,#N/A,FALSE,"MO (2)"}</definedName>
    <definedName name="z_1" localSheetId="29" hidden="1">{#N/A,#N/A,FALSE,"MO (2)"}</definedName>
    <definedName name="z_1" localSheetId="31" hidden="1">{#N/A,#N/A,FALSE,"MO (2)"}</definedName>
    <definedName name="z_1" localSheetId="32" hidden="1">{#N/A,#N/A,FALSE,"MO (2)"}</definedName>
    <definedName name="z_1" localSheetId="33" hidden="1">{#N/A,#N/A,FALSE,"MO (2)"}</definedName>
    <definedName name="z_1" localSheetId="12" hidden="1">{#N/A,#N/A,FALSE,"MO (2)"}</definedName>
    <definedName name="z_1" localSheetId="30" hidden="1">{#N/A,#N/A,FALSE,"MO (2)"}</definedName>
    <definedName name="z_1" hidden="1">{#N/A,#N/A,FALSE,"MO (2)"}</definedName>
    <definedName name="zaza" localSheetId="14" hidden="1">{#N/A,#N/A,FALSE,"MO (2)"}</definedName>
    <definedName name="zaza" localSheetId="17" hidden="1">{#N/A,#N/A,FALSE,"MO (2)"}</definedName>
    <definedName name="zaza" localSheetId="27" hidden="1">{#N/A,#N/A,FALSE,"MO (2)"}</definedName>
    <definedName name="zaza" localSheetId="28" hidden="1">{#N/A,#N/A,FALSE,"MO (2)"}</definedName>
    <definedName name="zaza" localSheetId="29" hidden="1">{#N/A,#N/A,FALSE,"MO (2)"}</definedName>
    <definedName name="zaza" localSheetId="31" hidden="1">{#N/A,#N/A,FALSE,"MO (2)"}</definedName>
    <definedName name="zaza" localSheetId="32" hidden="1">{#N/A,#N/A,FALSE,"MO (2)"}</definedName>
    <definedName name="zaza" localSheetId="33" hidden="1">{#N/A,#N/A,FALSE,"MO (2)"}</definedName>
    <definedName name="zaza" localSheetId="12" hidden="1">{#N/A,#N/A,FALSE,"MO (2)"}</definedName>
    <definedName name="zaza" localSheetId="30" hidden="1">{#N/A,#N/A,FALSE,"MO (2)"}</definedName>
    <definedName name="zaza" hidden="1">{#N/A,#N/A,FALSE,"MO (2)"}</definedName>
    <definedName name="zaza_1" localSheetId="14" hidden="1">{#N/A,#N/A,FALSE,"MO (2)"}</definedName>
    <definedName name="zaza_1" localSheetId="17" hidden="1">{#N/A,#N/A,FALSE,"MO (2)"}</definedName>
    <definedName name="zaza_1" localSheetId="27" hidden="1">{#N/A,#N/A,FALSE,"MO (2)"}</definedName>
    <definedName name="zaza_1" localSheetId="28" hidden="1">{#N/A,#N/A,FALSE,"MO (2)"}</definedName>
    <definedName name="zaza_1" localSheetId="29" hidden="1">{#N/A,#N/A,FALSE,"MO (2)"}</definedName>
    <definedName name="zaza_1" localSheetId="31" hidden="1">{#N/A,#N/A,FALSE,"MO (2)"}</definedName>
    <definedName name="zaza_1" localSheetId="32" hidden="1">{#N/A,#N/A,FALSE,"MO (2)"}</definedName>
    <definedName name="zaza_1" localSheetId="33" hidden="1">{#N/A,#N/A,FALSE,"MO (2)"}</definedName>
    <definedName name="zaza_1" localSheetId="12" hidden="1">{#N/A,#N/A,FALSE,"MO (2)"}</definedName>
    <definedName name="zaza_1" localSheetId="30" hidden="1">{#N/A,#N/A,FALSE,"MO (2)"}</definedName>
    <definedName name="zaza_1" hidden="1">{#N/A,#N/A,FALSE,"MO (2)"}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39" l="1"/>
  <c r="E11" i="39"/>
  <c r="E9" i="39"/>
  <c r="E24" i="39" s="1"/>
  <c r="E3" i="39"/>
  <c r="L48" i="38"/>
  <c r="J42" i="38"/>
  <c r="I24" i="38" s="1"/>
  <c r="H42" i="38"/>
  <c r="J41" i="38"/>
  <c r="I23" i="38" s="1"/>
  <c r="H41" i="38"/>
  <c r="J40" i="38"/>
  <c r="I15" i="38" s="1"/>
  <c r="H40" i="38"/>
  <c r="J39" i="38"/>
  <c r="I7" i="38" s="1"/>
  <c r="H39" i="38"/>
  <c r="H38" i="38"/>
  <c r="J38" i="38" s="1"/>
  <c r="H37" i="38"/>
  <c r="J37" i="38" s="1"/>
  <c r="J36" i="38"/>
  <c r="H36" i="38"/>
  <c r="J35" i="38"/>
  <c r="H35" i="38"/>
  <c r="I22" i="38"/>
  <c r="I21" i="38"/>
  <c r="I17" i="38"/>
  <c r="K17" i="38" s="1"/>
  <c r="M17" i="38" s="1"/>
  <c r="G17" i="38"/>
  <c r="G24" i="38" s="1"/>
  <c r="K24" i="38" s="1"/>
  <c r="M24" i="38" s="1"/>
  <c r="I14" i="38"/>
  <c r="I10" i="38"/>
  <c r="K10" i="38" s="1"/>
  <c r="M10" i="38" s="1"/>
  <c r="I9" i="38"/>
  <c r="I8" i="38"/>
  <c r="I6" i="38"/>
  <c r="L48" i="37"/>
  <c r="J42" i="37"/>
  <c r="I24" i="37" s="1"/>
  <c r="H42" i="37"/>
  <c r="J41" i="37"/>
  <c r="I16" i="37" s="1"/>
  <c r="H41" i="37"/>
  <c r="J40" i="37"/>
  <c r="H40" i="37"/>
  <c r="J39" i="37"/>
  <c r="H39" i="37"/>
  <c r="H38" i="37"/>
  <c r="J38" i="37" s="1"/>
  <c r="J37" i="37"/>
  <c r="H37" i="37"/>
  <c r="J36" i="37"/>
  <c r="H36" i="37"/>
  <c r="J35" i="37"/>
  <c r="H35" i="37"/>
  <c r="I22" i="37"/>
  <c r="I17" i="37"/>
  <c r="K17" i="37" s="1"/>
  <c r="M17" i="37" s="1"/>
  <c r="G17" i="37"/>
  <c r="G24" i="37" s="1"/>
  <c r="K24" i="37" s="1"/>
  <c r="M24" i="37" s="1"/>
  <c r="I15" i="37"/>
  <c r="I10" i="37"/>
  <c r="K10" i="37" s="1"/>
  <c r="M10" i="37" s="1"/>
  <c r="I9" i="37"/>
  <c r="I8" i="37"/>
  <c r="G6" i="37"/>
  <c r="G13" i="37" s="1"/>
  <c r="L48" i="36"/>
  <c r="J42" i="36"/>
  <c r="H42" i="36"/>
  <c r="H41" i="36"/>
  <c r="J41" i="36" s="1"/>
  <c r="H40" i="36"/>
  <c r="J40" i="36" s="1"/>
  <c r="J39" i="36"/>
  <c r="I21" i="36" s="1"/>
  <c r="H39" i="36"/>
  <c r="H38" i="36"/>
  <c r="J38" i="36" s="1"/>
  <c r="J37" i="36"/>
  <c r="H37" i="36"/>
  <c r="J36" i="36"/>
  <c r="H36" i="36"/>
  <c r="H35" i="36"/>
  <c r="J35" i="36" s="1"/>
  <c r="I24" i="36"/>
  <c r="I17" i="36"/>
  <c r="I10" i="36"/>
  <c r="K10" i="36" s="1"/>
  <c r="M10" i="36" s="1"/>
  <c r="G10" i="36"/>
  <c r="G17" i="36" s="1"/>
  <c r="I8" i="36"/>
  <c r="G110" i="35"/>
  <c r="I109" i="35"/>
  <c r="E109" i="35"/>
  <c r="E108" i="35"/>
  <c r="I108" i="35" s="1"/>
  <c r="E107" i="35"/>
  <c r="I107" i="35" s="1"/>
  <c r="I106" i="35"/>
  <c r="E106" i="35"/>
  <c r="E105" i="35"/>
  <c r="I105" i="35" s="1"/>
  <c r="E104" i="35"/>
  <c r="I104" i="35" s="1"/>
  <c r="I103" i="35"/>
  <c r="E103" i="35"/>
  <c r="E102" i="35"/>
  <c r="I102" i="35" s="1"/>
  <c r="E101" i="35"/>
  <c r="I101" i="35" s="1"/>
  <c r="I100" i="35"/>
  <c r="E100" i="35"/>
  <c r="E99" i="35"/>
  <c r="I99" i="35" s="1"/>
  <c r="I110" i="35" s="1"/>
  <c r="M65" i="35"/>
  <c r="M64" i="35"/>
  <c r="M10" i="35"/>
  <c r="M9" i="35"/>
  <c r="K9" i="35"/>
  <c r="K6" i="35"/>
  <c r="M6" i="35" s="1"/>
  <c r="M7" i="35" s="1"/>
  <c r="G141" i="34"/>
  <c r="I140" i="34"/>
  <c r="E140" i="34"/>
  <c r="E139" i="34"/>
  <c r="I139" i="34" s="1"/>
  <c r="I138" i="34"/>
  <c r="E138" i="34"/>
  <c r="I137" i="34"/>
  <c r="E137" i="34"/>
  <c r="I136" i="34"/>
  <c r="E136" i="34"/>
  <c r="I135" i="34"/>
  <c r="E135" i="34"/>
  <c r="I134" i="34"/>
  <c r="E134" i="34"/>
  <c r="E133" i="34"/>
  <c r="I133" i="34" s="1"/>
  <c r="I132" i="34"/>
  <c r="E132" i="34"/>
  <c r="I131" i="34"/>
  <c r="E131" i="34"/>
  <c r="I130" i="34"/>
  <c r="E130" i="34"/>
  <c r="M96" i="34"/>
  <c r="M95" i="34"/>
  <c r="M38" i="34"/>
  <c r="L38" i="34"/>
  <c r="S11" i="34"/>
  <c r="I116" i="33"/>
  <c r="G116" i="33"/>
  <c r="I115" i="33"/>
  <c r="E115" i="33"/>
  <c r="I114" i="33"/>
  <c r="E114" i="33"/>
  <c r="I113" i="33"/>
  <c r="E113" i="33"/>
  <c r="I112" i="33"/>
  <c r="E112" i="33"/>
  <c r="I111" i="33"/>
  <c r="E111" i="33"/>
  <c r="I110" i="33"/>
  <c r="E110" i="33"/>
  <c r="I109" i="33"/>
  <c r="E109" i="33"/>
  <c r="I108" i="33"/>
  <c r="E108" i="33"/>
  <c r="I107" i="33"/>
  <c r="E107" i="33"/>
  <c r="I106" i="33"/>
  <c r="E106" i="33"/>
  <c r="I105" i="33"/>
  <c r="E105" i="33"/>
  <c r="E116" i="33" s="1"/>
  <c r="M71" i="33"/>
  <c r="M70" i="33"/>
  <c r="R24" i="32"/>
  <c r="R23" i="32"/>
  <c r="G9" i="28" s="1"/>
  <c r="R22" i="32"/>
  <c r="R21" i="32"/>
  <c r="R20" i="32"/>
  <c r="R19" i="32"/>
  <c r="R18" i="32"/>
  <c r="R17" i="32"/>
  <c r="R16" i="32"/>
  <c r="G9" i="29" s="1"/>
  <c r="R15" i="32"/>
  <c r="R14" i="32"/>
  <c r="G7" i="29" s="1"/>
  <c r="R13" i="32"/>
  <c r="G6" i="29" s="1"/>
  <c r="H6" i="29" s="1"/>
  <c r="R12" i="32"/>
  <c r="G5" i="29" s="1"/>
  <c r="R11" i="32"/>
  <c r="R10" i="32"/>
  <c r="R9" i="32"/>
  <c r="R8" i="32"/>
  <c r="R7" i="32"/>
  <c r="R6" i="32"/>
  <c r="R5" i="32"/>
  <c r="R4" i="32"/>
  <c r="G5" i="30" s="1"/>
  <c r="H5" i="30" s="1"/>
  <c r="R24" i="31"/>
  <c r="O24" i="31"/>
  <c r="G16" i="31"/>
  <c r="E16" i="31"/>
  <c r="I16" i="31" s="1"/>
  <c r="I15" i="31"/>
  <c r="E15" i="31"/>
  <c r="G15" i="31" s="1"/>
  <c r="I14" i="31"/>
  <c r="G14" i="31"/>
  <c r="E14" i="31"/>
  <c r="K13" i="31"/>
  <c r="I13" i="31"/>
  <c r="G13" i="31"/>
  <c r="E13" i="31"/>
  <c r="I12" i="31"/>
  <c r="G12" i="31"/>
  <c r="E12" i="31"/>
  <c r="I11" i="31"/>
  <c r="E11" i="31"/>
  <c r="G11" i="31" s="1"/>
  <c r="E10" i="31"/>
  <c r="I10" i="31" s="1"/>
  <c r="E9" i="31"/>
  <c r="J8" i="31"/>
  <c r="J9" i="31" s="1"/>
  <c r="J10" i="31" s="1"/>
  <c r="J11" i="31" s="1"/>
  <c r="J12" i="31" s="1"/>
  <c r="J13" i="31" s="1"/>
  <c r="J14" i="31" s="1"/>
  <c r="I8" i="31"/>
  <c r="G8" i="31"/>
  <c r="E8" i="31"/>
  <c r="I7" i="31"/>
  <c r="G7" i="31"/>
  <c r="E7" i="31"/>
  <c r="J6" i="31"/>
  <c r="J7" i="31" s="1"/>
  <c r="K7" i="31" s="1"/>
  <c r="E6" i="31"/>
  <c r="I6" i="31" s="1"/>
  <c r="N70" i="30"/>
  <c r="I68" i="30"/>
  <c r="G68" i="30"/>
  <c r="K67" i="30"/>
  <c r="K68" i="30" s="1"/>
  <c r="H67" i="30"/>
  <c r="H68" i="30" s="1"/>
  <c r="F67" i="30"/>
  <c r="J67" i="30" s="1"/>
  <c r="J68" i="30" s="1"/>
  <c r="E67" i="30"/>
  <c r="D67" i="30"/>
  <c r="L67" i="30" s="1"/>
  <c r="L68" i="30" s="1"/>
  <c r="D66" i="30"/>
  <c r="C66" i="30"/>
  <c r="B66" i="30"/>
  <c r="D62" i="30"/>
  <c r="P61" i="30"/>
  <c r="D61" i="30"/>
  <c r="D60" i="30"/>
  <c r="D59" i="30"/>
  <c r="K58" i="30"/>
  <c r="F58" i="30"/>
  <c r="G58" i="30" s="1"/>
  <c r="H58" i="30" s="1"/>
  <c r="G51" i="30"/>
  <c r="K51" i="30" s="1"/>
  <c r="F51" i="30"/>
  <c r="J51" i="30" s="1"/>
  <c r="C51" i="30"/>
  <c r="B51" i="30"/>
  <c r="F50" i="30"/>
  <c r="F49" i="30"/>
  <c r="B49" i="30"/>
  <c r="G48" i="30"/>
  <c r="F48" i="30"/>
  <c r="F47" i="30"/>
  <c r="F46" i="30"/>
  <c r="F45" i="30"/>
  <c r="G44" i="30"/>
  <c r="K44" i="30" s="1"/>
  <c r="F44" i="30"/>
  <c r="N43" i="30"/>
  <c r="J40" i="30"/>
  <c r="I39" i="30"/>
  <c r="E39" i="30"/>
  <c r="H39" i="30" s="1"/>
  <c r="K39" i="30" s="1"/>
  <c r="K40" i="30" s="1"/>
  <c r="K35" i="30"/>
  <c r="J35" i="30"/>
  <c r="I35" i="30"/>
  <c r="K34" i="30"/>
  <c r="H34" i="30"/>
  <c r="J34" i="30" s="1"/>
  <c r="G34" i="30"/>
  <c r="I30" i="30"/>
  <c r="H29" i="30"/>
  <c r="G29" i="30"/>
  <c r="O12" i="30"/>
  <c r="J12" i="30"/>
  <c r="G12" i="30"/>
  <c r="F12" i="30"/>
  <c r="H12" i="30" s="1"/>
  <c r="E12" i="30"/>
  <c r="D12" i="30"/>
  <c r="C12" i="30"/>
  <c r="B12" i="30"/>
  <c r="G11" i="30"/>
  <c r="I11" i="30" s="1"/>
  <c r="K11" i="30" s="1"/>
  <c r="F11" i="30"/>
  <c r="E11" i="30"/>
  <c r="D11" i="30"/>
  <c r="C11" i="30"/>
  <c r="O11" i="30" s="1"/>
  <c r="B11" i="30"/>
  <c r="B50" i="30" s="1"/>
  <c r="H10" i="30"/>
  <c r="G10" i="30"/>
  <c r="F10" i="30"/>
  <c r="E10" i="30"/>
  <c r="D10" i="30"/>
  <c r="C10" i="30"/>
  <c r="B10" i="30"/>
  <c r="G9" i="30"/>
  <c r="F9" i="30"/>
  <c r="H9" i="30" s="1"/>
  <c r="E9" i="30"/>
  <c r="D9" i="30"/>
  <c r="C9" i="30"/>
  <c r="O9" i="30" s="1"/>
  <c r="B9" i="30"/>
  <c r="B48" i="30" s="1"/>
  <c r="O8" i="30"/>
  <c r="G8" i="30"/>
  <c r="F8" i="30"/>
  <c r="H8" i="30" s="1"/>
  <c r="E8" i="30"/>
  <c r="D8" i="30"/>
  <c r="C8" i="30"/>
  <c r="C47" i="30" s="1"/>
  <c r="B8" i="30"/>
  <c r="B47" i="30" s="1"/>
  <c r="G7" i="30"/>
  <c r="F7" i="30"/>
  <c r="E7" i="30"/>
  <c r="D7" i="30"/>
  <c r="C7" i="30"/>
  <c r="C67" i="30" s="1"/>
  <c r="B7" i="30"/>
  <c r="B46" i="30" s="1"/>
  <c r="G6" i="30"/>
  <c r="F6" i="30"/>
  <c r="H6" i="30" s="1"/>
  <c r="E6" i="30"/>
  <c r="D6" i="30"/>
  <c r="C6" i="30"/>
  <c r="C45" i="30" s="1"/>
  <c r="B6" i="30"/>
  <c r="B45" i="30" s="1"/>
  <c r="J5" i="30"/>
  <c r="I5" i="30"/>
  <c r="F5" i="30"/>
  <c r="E5" i="30"/>
  <c r="D5" i="30"/>
  <c r="C5" i="30"/>
  <c r="C44" i="30" s="1"/>
  <c r="B5" i="30"/>
  <c r="B44" i="30" s="1"/>
  <c r="I69" i="29"/>
  <c r="H69" i="29"/>
  <c r="G69" i="29"/>
  <c r="D68" i="29"/>
  <c r="C68" i="29"/>
  <c r="B68" i="29"/>
  <c r="D65" i="29"/>
  <c r="C65" i="29"/>
  <c r="B65" i="29"/>
  <c r="D61" i="29"/>
  <c r="D60" i="29"/>
  <c r="D59" i="29"/>
  <c r="D58" i="29"/>
  <c r="K57" i="29"/>
  <c r="F57" i="29"/>
  <c r="K56" i="29"/>
  <c r="H56" i="29"/>
  <c r="G56" i="29"/>
  <c r="F56" i="29"/>
  <c r="F49" i="29"/>
  <c r="C49" i="29"/>
  <c r="F48" i="29"/>
  <c r="B48" i="29"/>
  <c r="G47" i="29"/>
  <c r="K47" i="29" s="1"/>
  <c r="F47" i="29"/>
  <c r="F46" i="29"/>
  <c r="F45" i="29"/>
  <c r="K44" i="29"/>
  <c r="J44" i="29"/>
  <c r="I44" i="29"/>
  <c r="G44" i="29"/>
  <c r="F44" i="29"/>
  <c r="B44" i="29"/>
  <c r="F43" i="29"/>
  <c r="C43" i="29"/>
  <c r="N42" i="29"/>
  <c r="J39" i="29"/>
  <c r="K38" i="29"/>
  <c r="K39" i="29" s="1"/>
  <c r="I38" i="29"/>
  <c r="H38" i="29"/>
  <c r="E38" i="29"/>
  <c r="J34" i="29"/>
  <c r="I34" i="29"/>
  <c r="J33" i="29"/>
  <c r="H33" i="29"/>
  <c r="G33" i="29"/>
  <c r="K33" i="29" s="1"/>
  <c r="K34" i="29" s="1"/>
  <c r="Q32" i="29"/>
  <c r="K29" i="29"/>
  <c r="I29" i="29"/>
  <c r="H28" i="29"/>
  <c r="K28" i="29" s="1"/>
  <c r="G28" i="29"/>
  <c r="Q22" i="29"/>
  <c r="H11" i="29"/>
  <c r="G11" i="29"/>
  <c r="F11" i="29"/>
  <c r="E11" i="29"/>
  <c r="D11" i="29"/>
  <c r="I11" i="29" s="1"/>
  <c r="K11" i="29" s="1"/>
  <c r="C11" i="29"/>
  <c r="O11" i="29" s="1"/>
  <c r="B11" i="29"/>
  <c r="B49" i="29" s="1"/>
  <c r="G10" i="29"/>
  <c r="F10" i="29"/>
  <c r="E10" i="29"/>
  <c r="D10" i="29"/>
  <c r="C10" i="29"/>
  <c r="B10" i="29"/>
  <c r="B67" i="29" s="1"/>
  <c r="F9" i="29"/>
  <c r="H9" i="29" s="1"/>
  <c r="E9" i="29"/>
  <c r="D9" i="29"/>
  <c r="C9" i="29"/>
  <c r="B9" i="29"/>
  <c r="B47" i="29" s="1"/>
  <c r="O8" i="29"/>
  <c r="G8" i="29"/>
  <c r="H8" i="29" s="1"/>
  <c r="F8" i="29"/>
  <c r="E8" i="29"/>
  <c r="D8" i="29"/>
  <c r="G46" i="29" s="1"/>
  <c r="K46" i="29" s="1"/>
  <c r="C8" i="29"/>
  <c r="C46" i="29" s="1"/>
  <c r="B8" i="29"/>
  <c r="B46" i="29" s="1"/>
  <c r="F7" i="29"/>
  <c r="H7" i="29" s="1"/>
  <c r="E7" i="29"/>
  <c r="D7" i="29"/>
  <c r="C7" i="29"/>
  <c r="O7" i="29" s="1"/>
  <c r="B7" i="29"/>
  <c r="B45" i="29" s="1"/>
  <c r="I6" i="29"/>
  <c r="F6" i="29"/>
  <c r="E6" i="29"/>
  <c r="J6" i="29" s="1"/>
  <c r="D6" i="29"/>
  <c r="C6" i="29"/>
  <c r="O6" i="29" s="1"/>
  <c r="B6" i="29"/>
  <c r="O5" i="29"/>
  <c r="K5" i="29" s="1"/>
  <c r="J5" i="29"/>
  <c r="I5" i="29"/>
  <c r="H5" i="29"/>
  <c r="F5" i="29"/>
  <c r="E5" i="29"/>
  <c r="D5" i="29"/>
  <c r="G43" i="29" s="1"/>
  <c r="C5" i="29"/>
  <c r="B5" i="29"/>
  <c r="B43" i="29" s="1"/>
  <c r="E70" i="28"/>
  <c r="I64" i="28"/>
  <c r="H64" i="28"/>
  <c r="G64" i="28"/>
  <c r="P63" i="28"/>
  <c r="D63" i="28"/>
  <c r="C63" i="28"/>
  <c r="D62" i="28"/>
  <c r="C62" i="28"/>
  <c r="B62" i="28"/>
  <c r="D58" i="28"/>
  <c r="D57" i="28"/>
  <c r="D56" i="28"/>
  <c r="D55" i="28"/>
  <c r="G54" i="28"/>
  <c r="F54" i="28"/>
  <c r="C54" i="28"/>
  <c r="F47" i="28"/>
  <c r="F46" i="28"/>
  <c r="F45" i="28"/>
  <c r="C45" i="28"/>
  <c r="B45" i="28"/>
  <c r="F44" i="28"/>
  <c r="N43" i="28"/>
  <c r="G43" i="28"/>
  <c r="K43" i="28" s="1"/>
  <c r="F43" i="28"/>
  <c r="J43" i="28" s="1"/>
  <c r="C43" i="28"/>
  <c r="F42" i="28"/>
  <c r="C42" i="28"/>
  <c r="J38" i="28"/>
  <c r="I37" i="28"/>
  <c r="E37" i="28"/>
  <c r="H37" i="28" s="1"/>
  <c r="K37" i="28" s="1"/>
  <c r="K38" i="28" s="1"/>
  <c r="I33" i="28"/>
  <c r="J32" i="28"/>
  <c r="J33" i="28" s="1"/>
  <c r="H32" i="28"/>
  <c r="G32" i="28"/>
  <c r="K32" i="28" s="1"/>
  <c r="K33" i="28" s="1"/>
  <c r="I28" i="28"/>
  <c r="H27" i="28"/>
  <c r="G27" i="28"/>
  <c r="G10" i="28"/>
  <c r="F10" i="28"/>
  <c r="E10" i="28"/>
  <c r="I10" i="28" s="1"/>
  <c r="K10" i="28" s="1"/>
  <c r="D10" i="28"/>
  <c r="C10" i="28"/>
  <c r="O10" i="28" s="1"/>
  <c r="B10" i="28"/>
  <c r="B47" i="28" s="1"/>
  <c r="F9" i="28"/>
  <c r="H9" i="28" s="1"/>
  <c r="E9" i="28"/>
  <c r="D9" i="28"/>
  <c r="C9" i="28"/>
  <c r="C46" i="28" s="1"/>
  <c r="B9" i="28"/>
  <c r="B46" i="28" s="1"/>
  <c r="O8" i="28"/>
  <c r="G8" i="28"/>
  <c r="F8" i="28"/>
  <c r="H8" i="28" s="1"/>
  <c r="E8" i="28"/>
  <c r="D8" i="28"/>
  <c r="G45" i="28" s="1"/>
  <c r="K45" i="28" s="1"/>
  <c r="C8" i="28"/>
  <c r="B8" i="28"/>
  <c r="J7" i="28"/>
  <c r="G7" i="28"/>
  <c r="F7" i="28"/>
  <c r="H7" i="28" s="1"/>
  <c r="E7" i="28"/>
  <c r="D7" i="28"/>
  <c r="C7" i="28"/>
  <c r="C44" i="28" s="1"/>
  <c r="B7" i="28"/>
  <c r="B44" i="28" s="1"/>
  <c r="J6" i="28"/>
  <c r="G6" i="28"/>
  <c r="F6" i="28"/>
  <c r="H6" i="28" s="1"/>
  <c r="E6" i="28"/>
  <c r="I6" i="28" s="1"/>
  <c r="D6" i="28"/>
  <c r="C6" i="28"/>
  <c r="C57" i="28" s="1"/>
  <c r="B6" i="28"/>
  <c r="B43" i="28" s="1"/>
  <c r="O5" i="28"/>
  <c r="H5" i="28"/>
  <c r="G5" i="28"/>
  <c r="F5" i="28"/>
  <c r="E5" i="28"/>
  <c r="D5" i="28"/>
  <c r="G42" i="28" s="1"/>
  <c r="K42" i="28" s="1"/>
  <c r="C5" i="28"/>
  <c r="B5" i="28"/>
  <c r="B42" i="28" s="1"/>
  <c r="G112" i="27"/>
  <c r="I111" i="27"/>
  <c r="E111" i="27"/>
  <c r="I110" i="27"/>
  <c r="E110" i="27"/>
  <c r="E109" i="27"/>
  <c r="I109" i="27" s="1"/>
  <c r="I108" i="27"/>
  <c r="E108" i="27"/>
  <c r="E107" i="27"/>
  <c r="I107" i="27" s="1"/>
  <c r="E106" i="27"/>
  <c r="I106" i="27" s="1"/>
  <c r="E105" i="27"/>
  <c r="I105" i="27" s="1"/>
  <c r="I104" i="27"/>
  <c r="E104" i="27"/>
  <c r="E103" i="27"/>
  <c r="I103" i="27" s="1"/>
  <c r="I102" i="27"/>
  <c r="E102" i="27"/>
  <c r="E101" i="27"/>
  <c r="I101" i="27" s="1"/>
  <c r="M67" i="27"/>
  <c r="M66" i="27"/>
  <c r="H18" i="27"/>
  <c r="H15" i="27"/>
  <c r="H14" i="27"/>
  <c r="F14" i="27"/>
  <c r="F15" i="27" s="1"/>
  <c r="H7" i="27"/>
  <c r="F7" i="27"/>
  <c r="F8" i="27" s="1"/>
  <c r="F18" i="27" s="1"/>
  <c r="C7" i="27"/>
  <c r="C14" i="27" s="1"/>
  <c r="I9" i="26"/>
  <c r="I10" i="26" s="1"/>
  <c r="C9" i="26"/>
  <c r="E9" i="26" s="1"/>
  <c r="E10" i="26" s="1"/>
  <c r="B9" i="26"/>
  <c r="A9" i="26"/>
  <c r="L5" i="26"/>
  <c r="K5" i="26"/>
  <c r="H5" i="26"/>
  <c r="E5" i="26"/>
  <c r="K12" i="26" s="1"/>
  <c r="K4" i="26"/>
  <c r="I4" i="26"/>
  <c r="F4" i="26"/>
  <c r="H4" i="26" s="1"/>
  <c r="C4" i="26"/>
  <c r="E4" i="26" s="1"/>
  <c r="B4" i="26"/>
  <c r="A4" i="26"/>
  <c r="B4" i="25"/>
  <c r="A4" i="25"/>
  <c r="H6" i="24"/>
  <c r="F6" i="24"/>
  <c r="E6" i="24"/>
  <c r="D6" i="24"/>
  <c r="H5" i="24"/>
  <c r="C5" i="24"/>
  <c r="B5" i="24"/>
  <c r="A5" i="24"/>
  <c r="I11" i="23"/>
  <c r="K11" i="23" s="1"/>
  <c r="H11" i="23"/>
  <c r="F11" i="23"/>
  <c r="D11" i="23"/>
  <c r="D6" i="23"/>
  <c r="I5" i="23"/>
  <c r="I6" i="23" s="1"/>
  <c r="G5" i="23"/>
  <c r="G6" i="23" s="1"/>
  <c r="F5" i="23"/>
  <c r="F6" i="23" s="1"/>
  <c r="D5" i="23"/>
  <c r="B5" i="23"/>
  <c r="A5" i="23"/>
  <c r="M73" i="22"/>
  <c r="M72" i="22"/>
  <c r="K33" i="22"/>
  <c r="D33" i="22"/>
  <c r="B33" i="22"/>
  <c r="D32" i="22"/>
  <c r="B32" i="22"/>
  <c r="K29" i="22"/>
  <c r="D29" i="22"/>
  <c r="B29" i="22"/>
  <c r="D28" i="22"/>
  <c r="B28" i="22"/>
  <c r="K25" i="22"/>
  <c r="G21" i="22"/>
  <c r="K20" i="22"/>
  <c r="K21" i="22" s="1"/>
  <c r="D20" i="22"/>
  <c r="C20" i="22"/>
  <c r="B20" i="22"/>
  <c r="D19" i="22"/>
  <c r="C19" i="22"/>
  <c r="B19" i="22"/>
  <c r="G16" i="22"/>
  <c r="K15" i="22"/>
  <c r="K16" i="22" s="1"/>
  <c r="C15" i="22"/>
  <c r="B15" i="22"/>
  <c r="G20" i="22" s="1"/>
  <c r="G19" i="22"/>
  <c r="K11" i="22"/>
  <c r="K7" i="22"/>
  <c r="M73" i="21"/>
  <c r="M72" i="21"/>
  <c r="G6" i="21"/>
  <c r="O5" i="21"/>
  <c r="N5" i="21"/>
  <c r="G5" i="21"/>
  <c r="E5" i="21"/>
  <c r="C5" i="21"/>
  <c r="B5" i="21"/>
  <c r="M71" i="20"/>
  <c r="M70" i="20"/>
  <c r="G6" i="20"/>
  <c r="G7" i="20" s="1"/>
  <c r="C6" i="20"/>
  <c r="B6" i="20"/>
  <c r="M7" i="19"/>
  <c r="K7" i="19"/>
  <c r="O6" i="19"/>
  <c r="M6" i="19"/>
  <c r="J6" i="19"/>
  <c r="J7" i="19" s="1"/>
  <c r="Q38" i="18"/>
  <c r="P38" i="18"/>
  <c r="M38" i="18"/>
  <c r="DU37" i="18"/>
  <c r="DE37" i="18"/>
  <c r="CO37" i="18"/>
  <c r="BY37" i="18"/>
  <c r="Q36" i="18"/>
  <c r="P36" i="18"/>
  <c r="BC35" i="18"/>
  <c r="EJ34" i="18"/>
  <c r="EI34" i="18"/>
  <c r="EH34" i="18"/>
  <c r="EG34" i="18"/>
  <c r="EF34" i="18"/>
  <c r="EE34" i="18"/>
  <c r="ED34" i="18"/>
  <c r="EC34" i="18"/>
  <c r="EB34" i="18"/>
  <c r="EA34" i="18"/>
  <c r="DZ34" i="18"/>
  <c r="DY34" i="18"/>
  <c r="DX34" i="18"/>
  <c r="DW34" i="18"/>
  <c r="DV34" i="18"/>
  <c r="DT34" i="18"/>
  <c r="DS34" i="18"/>
  <c r="DR34" i="18"/>
  <c r="DQ34" i="18"/>
  <c r="DP34" i="18"/>
  <c r="DO34" i="18"/>
  <c r="DN34" i="18"/>
  <c r="DM34" i="18"/>
  <c r="DL34" i="18"/>
  <c r="DK34" i="18"/>
  <c r="DJ34" i="18"/>
  <c r="DI34" i="18"/>
  <c r="DH34" i="18"/>
  <c r="DG34" i="18"/>
  <c r="DF34" i="18"/>
  <c r="DD34" i="18"/>
  <c r="DC34" i="18"/>
  <c r="DB34" i="18"/>
  <c r="DA34" i="18"/>
  <c r="CZ34" i="18"/>
  <c r="CY34" i="18"/>
  <c r="CX34" i="18"/>
  <c r="CW34" i="18"/>
  <c r="CV34" i="18"/>
  <c r="CU34" i="18"/>
  <c r="CT34" i="18"/>
  <c r="CS34" i="18"/>
  <c r="CR34" i="18"/>
  <c r="CQ34" i="18"/>
  <c r="CP34" i="18"/>
  <c r="CN34" i="18"/>
  <c r="CM34" i="18"/>
  <c r="CL34" i="18"/>
  <c r="CK34" i="18"/>
  <c r="CJ34" i="18"/>
  <c r="CI34" i="18"/>
  <c r="CH34" i="18"/>
  <c r="CG34" i="18"/>
  <c r="CF34" i="18"/>
  <c r="CE34" i="18"/>
  <c r="CD34" i="18"/>
  <c r="CC34" i="18"/>
  <c r="CB34" i="18"/>
  <c r="CA34" i="18"/>
  <c r="BZ34" i="18"/>
  <c r="BW34" i="18"/>
  <c r="BV34" i="18"/>
  <c r="BU34" i="18"/>
  <c r="BT34" i="18"/>
  <c r="BS34" i="18"/>
  <c r="BR34" i="18"/>
  <c r="BQ34" i="18"/>
  <c r="BP34" i="18"/>
  <c r="BO34" i="18"/>
  <c r="BN34" i="18"/>
  <c r="BM34" i="18"/>
  <c r="BL34" i="18"/>
  <c r="BX34" i="18" s="1"/>
  <c r="BK34" i="18"/>
  <c r="BJ34" i="18"/>
  <c r="BI34" i="18"/>
  <c r="BG34" i="18"/>
  <c r="BF34" i="18"/>
  <c r="BE34" i="18"/>
  <c r="BD34" i="18"/>
  <c r="BC34" i="18"/>
  <c r="BB34" i="18"/>
  <c r="BA34" i="18"/>
  <c r="AZ34" i="18"/>
  <c r="AY34" i="18"/>
  <c r="AX34" i="18"/>
  <c r="AW34" i="18"/>
  <c r="AV34" i="18"/>
  <c r="AU34" i="18"/>
  <c r="AT34" i="18"/>
  <c r="AS34" i="18"/>
  <c r="BH34" i="18" s="1"/>
  <c r="EJ33" i="18"/>
  <c r="EI33" i="18"/>
  <c r="EH33" i="18"/>
  <c r="EG33" i="18"/>
  <c r="EF33" i="18"/>
  <c r="EE33" i="18"/>
  <c r="ED33" i="18"/>
  <c r="EC33" i="18"/>
  <c r="EB33" i="18"/>
  <c r="EA33" i="18"/>
  <c r="DZ33" i="18"/>
  <c r="DY33" i="18"/>
  <c r="DX33" i="18"/>
  <c r="DW33" i="18"/>
  <c r="DV33" i="18"/>
  <c r="DT33" i="18"/>
  <c r="DS33" i="18"/>
  <c r="DR33" i="18"/>
  <c r="DQ33" i="18"/>
  <c r="DP33" i="18"/>
  <c r="DO33" i="18"/>
  <c r="DN33" i="18"/>
  <c r="DM33" i="18"/>
  <c r="DL33" i="18"/>
  <c r="DK33" i="18"/>
  <c r="DJ33" i="18"/>
  <c r="DI33" i="18"/>
  <c r="DH33" i="18"/>
  <c r="DG33" i="18"/>
  <c r="DF33" i="18"/>
  <c r="DD33" i="18"/>
  <c r="DC33" i="18"/>
  <c r="DB33" i="18"/>
  <c r="DA33" i="18"/>
  <c r="CZ33" i="18"/>
  <c r="CY33" i="18"/>
  <c r="CX33" i="18"/>
  <c r="CW33" i="18"/>
  <c r="CV33" i="18"/>
  <c r="CU33" i="18"/>
  <c r="CT33" i="18"/>
  <c r="CS33" i="18"/>
  <c r="CR33" i="18"/>
  <c r="CQ33" i="18"/>
  <c r="CP33" i="18"/>
  <c r="CN33" i="18"/>
  <c r="CM33" i="18"/>
  <c r="CL33" i="18"/>
  <c r="CK33" i="18"/>
  <c r="CJ33" i="18"/>
  <c r="CI33" i="18"/>
  <c r="CH33" i="18"/>
  <c r="CG33" i="18"/>
  <c r="CF33" i="18"/>
  <c r="CE33" i="18"/>
  <c r="CD33" i="18"/>
  <c r="CC33" i="18"/>
  <c r="CB33" i="18"/>
  <c r="CA33" i="18"/>
  <c r="BZ33" i="18"/>
  <c r="BW33" i="18"/>
  <c r="BV33" i="18"/>
  <c r="BU33" i="18"/>
  <c r="BT33" i="18"/>
  <c r="BS33" i="18"/>
  <c r="BR33" i="18"/>
  <c r="BQ33" i="18"/>
  <c r="BP33" i="18"/>
  <c r="BO33" i="18"/>
  <c r="BN33" i="18"/>
  <c r="BM33" i="18"/>
  <c r="BL33" i="18"/>
  <c r="BK33" i="18"/>
  <c r="BJ33" i="18"/>
  <c r="BX33" i="18" s="1"/>
  <c r="BI33" i="18"/>
  <c r="BG33" i="18"/>
  <c r="BF33" i="18"/>
  <c r="BE33" i="18"/>
  <c r="BD33" i="18"/>
  <c r="BC33" i="18"/>
  <c r="BB33" i="18"/>
  <c r="BA33" i="18"/>
  <c r="AZ33" i="18"/>
  <c r="AY33" i="18"/>
  <c r="AX33" i="18"/>
  <c r="AW33" i="18"/>
  <c r="AV33" i="18"/>
  <c r="BH33" i="18" s="1"/>
  <c r="AU33" i="18"/>
  <c r="AT33" i="18"/>
  <c r="AS33" i="18"/>
  <c r="EJ32" i="18"/>
  <c r="EI32" i="18"/>
  <c r="EH32" i="18"/>
  <c r="EG32" i="18"/>
  <c r="EF32" i="18"/>
  <c r="EE32" i="18"/>
  <c r="ED32" i="18"/>
  <c r="EC32" i="18"/>
  <c r="EB32" i="18"/>
  <c r="EA32" i="18"/>
  <c r="DZ32" i="18"/>
  <c r="DY32" i="18"/>
  <c r="DX32" i="18"/>
  <c r="DW32" i="18"/>
  <c r="DV32" i="18"/>
  <c r="DT32" i="18"/>
  <c r="DS32" i="18"/>
  <c r="DR32" i="18"/>
  <c r="DQ32" i="18"/>
  <c r="DP32" i="18"/>
  <c r="DO32" i="18"/>
  <c r="DN32" i="18"/>
  <c r="DM32" i="18"/>
  <c r="DL32" i="18"/>
  <c r="DK32" i="18"/>
  <c r="DJ32" i="18"/>
  <c r="DI32" i="18"/>
  <c r="DH32" i="18"/>
  <c r="DG32" i="18"/>
  <c r="DF32" i="18"/>
  <c r="DD32" i="18"/>
  <c r="DC32" i="18"/>
  <c r="DB32" i="18"/>
  <c r="DA32" i="18"/>
  <c r="CZ32" i="18"/>
  <c r="CY32" i="18"/>
  <c r="CX32" i="18"/>
  <c r="CW32" i="18"/>
  <c r="CV32" i="18"/>
  <c r="CU32" i="18"/>
  <c r="CT32" i="18"/>
  <c r="CS32" i="18"/>
  <c r="CR32" i="18"/>
  <c r="CQ32" i="18"/>
  <c r="CP32" i="18"/>
  <c r="CN32" i="18"/>
  <c r="CM32" i="18"/>
  <c r="CL32" i="18"/>
  <c r="CK32" i="18"/>
  <c r="CJ32" i="18"/>
  <c r="CI32" i="18"/>
  <c r="CH32" i="18"/>
  <c r="CG32" i="18"/>
  <c r="CF32" i="18"/>
  <c r="CE32" i="18"/>
  <c r="CD32" i="18"/>
  <c r="CC32" i="18"/>
  <c r="CB32" i="18"/>
  <c r="CA32" i="18"/>
  <c r="BZ32" i="18"/>
  <c r="BW32" i="18"/>
  <c r="BV32" i="18"/>
  <c r="BU32" i="18"/>
  <c r="BT32" i="18"/>
  <c r="BS32" i="18"/>
  <c r="BR32" i="18"/>
  <c r="BQ32" i="18"/>
  <c r="BP32" i="18"/>
  <c r="BO32" i="18"/>
  <c r="BN32" i="18"/>
  <c r="BM32" i="18"/>
  <c r="BL32" i="18"/>
  <c r="BK32" i="18"/>
  <c r="BJ32" i="18"/>
  <c r="BI32" i="18"/>
  <c r="BX32" i="18" s="1"/>
  <c r="BG32" i="18"/>
  <c r="BF32" i="18"/>
  <c r="BE32" i="18"/>
  <c r="BD32" i="18"/>
  <c r="BC32" i="18"/>
  <c r="BB32" i="18"/>
  <c r="BA32" i="18"/>
  <c r="AZ32" i="18"/>
  <c r="AY32" i="18"/>
  <c r="AX32" i="18"/>
  <c r="AW32" i="18"/>
  <c r="AV32" i="18"/>
  <c r="AU32" i="18"/>
  <c r="AT32" i="18"/>
  <c r="BH32" i="18" s="1"/>
  <c r="AS32" i="18"/>
  <c r="EJ31" i="18"/>
  <c r="EI31" i="18"/>
  <c r="EH31" i="18"/>
  <c r="EG31" i="18"/>
  <c r="EF31" i="18"/>
  <c r="EE31" i="18"/>
  <c r="ED31" i="18"/>
  <c r="EC31" i="18"/>
  <c r="EB31" i="18"/>
  <c r="EA31" i="18"/>
  <c r="DZ31" i="18"/>
  <c r="DY31" i="18"/>
  <c r="DX31" i="18"/>
  <c r="DW31" i="18"/>
  <c r="DV31" i="18"/>
  <c r="DT31" i="18"/>
  <c r="DS31" i="18"/>
  <c r="DR31" i="18"/>
  <c r="DQ31" i="18"/>
  <c r="DP31" i="18"/>
  <c r="DO31" i="18"/>
  <c r="DN31" i="18"/>
  <c r="DM31" i="18"/>
  <c r="DL31" i="18"/>
  <c r="DK31" i="18"/>
  <c r="DJ31" i="18"/>
  <c r="DI31" i="18"/>
  <c r="DH31" i="18"/>
  <c r="DG31" i="18"/>
  <c r="DF31" i="18"/>
  <c r="DD31" i="18"/>
  <c r="DC31" i="18"/>
  <c r="DB31" i="18"/>
  <c r="DA31" i="18"/>
  <c r="CZ31" i="18"/>
  <c r="CY31" i="18"/>
  <c r="CX31" i="18"/>
  <c r="CW31" i="18"/>
  <c r="CV31" i="18"/>
  <c r="CU31" i="18"/>
  <c r="CT31" i="18"/>
  <c r="CS31" i="18"/>
  <c r="CR31" i="18"/>
  <c r="CQ31" i="18"/>
  <c r="CP31" i="18"/>
  <c r="CN31" i="18"/>
  <c r="CM31" i="18"/>
  <c r="CL31" i="18"/>
  <c r="CK31" i="18"/>
  <c r="CJ31" i="18"/>
  <c r="CI31" i="18"/>
  <c r="CH31" i="18"/>
  <c r="CG31" i="18"/>
  <c r="CF31" i="18"/>
  <c r="CE31" i="18"/>
  <c r="CD31" i="18"/>
  <c r="CC31" i="18"/>
  <c r="CB31" i="18"/>
  <c r="CA31" i="18"/>
  <c r="BZ31" i="18"/>
  <c r="BW31" i="18"/>
  <c r="BV31" i="18"/>
  <c r="BU31" i="18"/>
  <c r="BT31" i="18"/>
  <c r="BS31" i="18"/>
  <c r="BR31" i="18"/>
  <c r="BQ31" i="18"/>
  <c r="BP31" i="18"/>
  <c r="BO31" i="18"/>
  <c r="BN31" i="18"/>
  <c r="BM31" i="18"/>
  <c r="BL31" i="18"/>
  <c r="BX31" i="18" s="1"/>
  <c r="BK31" i="18"/>
  <c r="BJ31" i="18"/>
  <c r="BI31" i="18"/>
  <c r="BG31" i="18"/>
  <c r="BF31" i="18"/>
  <c r="BE31" i="18"/>
  <c r="BD31" i="18"/>
  <c r="BC31" i="18"/>
  <c r="BB31" i="18"/>
  <c r="BA31" i="18"/>
  <c r="AZ31" i="18"/>
  <c r="AY31" i="18"/>
  <c r="AX31" i="18"/>
  <c r="AW31" i="18"/>
  <c r="AV31" i="18"/>
  <c r="AU31" i="18"/>
  <c r="AT31" i="18"/>
  <c r="AS31" i="18"/>
  <c r="BH31" i="18" s="1"/>
  <c r="EJ30" i="18"/>
  <c r="EI30" i="18"/>
  <c r="EH30" i="18"/>
  <c r="EG30" i="18"/>
  <c r="EF30" i="18"/>
  <c r="EE30" i="18"/>
  <c r="ED30" i="18"/>
  <c r="EC30" i="18"/>
  <c r="EB30" i="18"/>
  <c r="EA30" i="18"/>
  <c r="DZ30" i="18"/>
  <c r="DY30" i="18"/>
  <c r="DX30" i="18"/>
  <c r="DW30" i="18"/>
  <c r="DV30" i="18"/>
  <c r="DT30" i="18"/>
  <c r="DS30" i="18"/>
  <c r="DR30" i="18"/>
  <c r="DQ30" i="18"/>
  <c r="DP30" i="18"/>
  <c r="DO30" i="18"/>
  <c r="DN30" i="18"/>
  <c r="DM30" i="18"/>
  <c r="DL30" i="18"/>
  <c r="DK30" i="18"/>
  <c r="DJ30" i="18"/>
  <c r="DI30" i="18"/>
  <c r="DH30" i="18"/>
  <c r="DG30" i="18"/>
  <c r="DF30" i="18"/>
  <c r="DD30" i="18"/>
  <c r="DC30" i="18"/>
  <c r="DB30" i="18"/>
  <c r="DA30" i="18"/>
  <c r="CZ30" i="18"/>
  <c r="CY30" i="18"/>
  <c r="CX30" i="18"/>
  <c r="CW30" i="18"/>
  <c r="CV30" i="18"/>
  <c r="CU30" i="18"/>
  <c r="CT30" i="18"/>
  <c r="CS30" i="18"/>
  <c r="CR30" i="18"/>
  <c r="CQ30" i="18"/>
  <c r="CP30" i="18"/>
  <c r="CN30" i="18"/>
  <c r="CM30" i="18"/>
  <c r="CL30" i="18"/>
  <c r="CK30" i="18"/>
  <c r="CJ30" i="18"/>
  <c r="CI30" i="18"/>
  <c r="CH30" i="18"/>
  <c r="CG30" i="18"/>
  <c r="CF30" i="18"/>
  <c r="CE30" i="18"/>
  <c r="CD30" i="18"/>
  <c r="CC30" i="18"/>
  <c r="CB30" i="18"/>
  <c r="CA30" i="18"/>
  <c r="BZ30" i="18"/>
  <c r="BW30" i="18"/>
  <c r="BV30" i="18"/>
  <c r="BU30" i="18"/>
  <c r="BT30" i="18"/>
  <c r="BS30" i="18"/>
  <c r="BR30" i="18"/>
  <c r="BQ30" i="18"/>
  <c r="BP30" i="18"/>
  <c r="BO30" i="18"/>
  <c r="BN30" i="18"/>
  <c r="BM30" i="18"/>
  <c r="BL30" i="18"/>
  <c r="BK30" i="18"/>
  <c r="BJ30" i="18"/>
  <c r="BX30" i="18" s="1"/>
  <c r="BI30" i="18"/>
  <c r="BG30" i="18"/>
  <c r="BF30" i="18"/>
  <c r="BE30" i="18"/>
  <c r="BD30" i="18"/>
  <c r="BC30" i="18"/>
  <c r="BB30" i="18"/>
  <c r="BA30" i="18"/>
  <c r="AZ30" i="18"/>
  <c r="AY30" i="18"/>
  <c r="AX30" i="18"/>
  <c r="AW30" i="18"/>
  <c r="AV30" i="18"/>
  <c r="AU30" i="18"/>
  <c r="AT30" i="18"/>
  <c r="BH30" i="18" s="1"/>
  <c r="AS30" i="18"/>
  <c r="EJ29" i="18"/>
  <c r="EI29" i="18"/>
  <c r="EH29" i="18"/>
  <c r="EG29" i="18"/>
  <c r="EF29" i="18"/>
  <c r="EE29" i="18"/>
  <c r="ED29" i="18"/>
  <c r="EC29" i="18"/>
  <c r="EB29" i="18"/>
  <c r="EA29" i="18"/>
  <c r="DZ29" i="18"/>
  <c r="DY29" i="18"/>
  <c r="DX29" i="18"/>
  <c r="DW29" i="18"/>
  <c r="DV29" i="18"/>
  <c r="DT29" i="18"/>
  <c r="DS29" i="18"/>
  <c r="DR29" i="18"/>
  <c r="DQ29" i="18"/>
  <c r="DP29" i="18"/>
  <c r="DO29" i="18"/>
  <c r="DN29" i="18"/>
  <c r="DM29" i="18"/>
  <c r="DL29" i="18"/>
  <c r="DK29" i="18"/>
  <c r="DJ29" i="18"/>
  <c r="DI29" i="18"/>
  <c r="DH29" i="18"/>
  <c r="DG29" i="18"/>
  <c r="DF29" i="18"/>
  <c r="DD29" i="18"/>
  <c r="DC29" i="18"/>
  <c r="DB29" i="18"/>
  <c r="DA29" i="18"/>
  <c r="CZ29" i="18"/>
  <c r="CY29" i="18"/>
  <c r="CX29" i="18"/>
  <c r="CW29" i="18"/>
  <c r="CV29" i="18"/>
  <c r="CU29" i="18"/>
  <c r="CT29" i="18"/>
  <c r="CS29" i="18"/>
  <c r="CR29" i="18"/>
  <c r="CQ29" i="18"/>
  <c r="CP29" i="18"/>
  <c r="CN29" i="18"/>
  <c r="CM29" i="18"/>
  <c r="CL29" i="18"/>
  <c r="CK29" i="18"/>
  <c r="CJ29" i="18"/>
  <c r="CI29" i="18"/>
  <c r="CH29" i="18"/>
  <c r="CG29" i="18"/>
  <c r="CF29" i="18"/>
  <c r="CE29" i="18"/>
  <c r="CD29" i="18"/>
  <c r="CC29" i="18"/>
  <c r="CB29" i="18"/>
  <c r="CA29" i="18"/>
  <c r="BZ29" i="18"/>
  <c r="BW29" i="18"/>
  <c r="BV29" i="18"/>
  <c r="BU29" i="18"/>
  <c r="BT29" i="18"/>
  <c r="BS29" i="18"/>
  <c r="BR29" i="18"/>
  <c r="BQ29" i="18"/>
  <c r="BP29" i="18"/>
  <c r="BO29" i="18"/>
  <c r="BN29" i="18"/>
  <c r="BM29" i="18"/>
  <c r="BL29" i="18"/>
  <c r="BK29" i="18"/>
  <c r="BJ29" i="18"/>
  <c r="BI29" i="18"/>
  <c r="BG29" i="18"/>
  <c r="BF29" i="18"/>
  <c r="BE29" i="18"/>
  <c r="BD29" i="18"/>
  <c r="BC29" i="18"/>
  <c r="BB29" i="18"/>
  <c r="BA29" i="18"/>
  <c r="AZ29" i="18"/>
  <c r="AY29" i="18"/>
  <c r="AX29" i="18"/>
  <c r="AW29" i="18"/>
  <c r="AV29" i="18"/>
  <c r="AU29" i="18"/>
  <c r="AT29" i="18"/>
  <c r="BH29" i="18" s="1"/>
  <c r="AS29" i="18"/>
  <c r="EJ28" i="18"/>
  <c r="EI28" i="18"/>
  <c r="EH28" i="18"/>
  <c r="EG28" i="18"/>
  <c r="EF28" i="18"/>
  <c r="EE28" i="18"/>
  <c r="ED28" i="18"/>
  <c r="EC28" i="18"/>
  <c r="EB28" i="18"/>
  <c r="EA28" i="18"/>
  <c r="DZ28" i="18"/>
  <c r="DY28" i="18"/>
  <c r="DX28" i="18"/>
  <c r="DW28" i="18"/>
  <c r="DV28" i="18"/>
  <c r="DT28" i="18"/>
  <c r="DS28" i="18"/>
  <c r="DR28" i="18"/>
  <c r="DQ28" i="18"/>
  <c r="DP28" i="18"/>
  <c r="DO28" i="18"/>
  <c r="DN28" i="18"/>
  <c r="DM28" i="18"/>
  <c r="DL28" i="18"/>
  <c r="DK28" i="18"/>
  <c r="DJ28" i="18"/>
  <c r="DI28" i="18"/>
  <c r="DH28" i="18"/>
  <c r="DG28" i="18"/>
  <c r="DF28" i="18"/>
  <c r="DD28" i="18"/>
  <c r="DC28" i="18"/>
  <c r="DB28" i="18"/>
  <c r="DA28" i="18"/>
  <c r="CZ28" i="18"/>
  <c r="CY28" i="18"/>
  <c r="CX28" i="18"/>
  <c r="CW28" i="18"/>
  <c r="CV28" i="18"/>
  <c r="CU28" i="18"/>
  <c r="CT28" i="18"/>
  <c r="CS28" i="18"/>
  <c r="CR28" i="18"/>
  <c r="CQ28" i="18"/>
  <c r="CP28" i="18"/>
  <c r="CN28" i="18"/>
  <c r="CM28" i="18"/>
  <c r="CL28" i="18"/>
  <c r="CK28" i="18"/>
  <c r="CJ28" i="18"/>
  <c r="CI28" i="18"/>
  <c r="CH28" i="18"/>
  <c r="CG28" i="18"/>
  <c r="CF28" i="18"/>
  <c r="CE28" i="18"/>
  <c r="CD28" i="18"/>
  <c r="CC28" i="18"/>
  <c r="CB28" i="18"/>
  <c r="CA28" i="18"/>
  <c r="BZ28" i="18"/>
  <c r="BW28" i="18"/>
  <c r="BV28" i="18"/>
  <c r="BU28" i="18"/>
  <c r="BT28" i="18"/>
  <c r="BS28" i="18"/>
  <c r="BR28" i="18"/>
  <c r="BQ28" i="18"/>
  <c r="BP28" i="18"/>
  <c r="BO28" i="18"/>
  <c r="BN28" i="18"/>
  <c r="BM28" i="18"/>
  <c r="BL28" i="18"/>
  <c r="BK28" i="18"/>
  <c r="BJ28" i="18"/>
  <c r="BI28" i="18"/>
  <c r="BG28" i="18"/>
  <c r="BF28" i="18"/>
  <c r="BE28" i="18"/>
  <c r="BD28" i="18"/>
  <c r="BC28" i="18"/>
  <c r="BB28" i="18"/>
  <c r="BA28" i="18"/>
  <c r="AZ28" i="18"/>
  <c r="AY28" i="18"/>
  <c r="AX28" i="18"/>
  <c r="AW28" i="18"/>
  <c r="AV28" i="18"/>
  <c r="AU28" i="18"/>
  <c r="AT28" i="18"/>
  <c r="AS28" i="18"/>
  <c r="N27" i="18"/>
  <c r="EJ25" i="18"/>
  <c r="EI25" i="18"/>
  <c r="EH25" i="18"/>
  <c r="EG25" i="18"/>
  <c r="EF25" i="18"/>
  <c r="EE25" i="18"/>
  <c r="ED25" i="18"/>
  <c r="EC25" i="18"/>
  <c r="EB25" i="18"/>
  <c r="EA25" i="18"/>
  <c r="DZ25" i="18"/>
  <c r="DY25" i="18"/>
  <c r="DX25" i="18"/>
  <c r="DW25" i="18"/>
  <c r="DV25" i="18"/>
  <c r="DT25" i="18"/>
  <c r="DS25" i="18"/>
  <c r="DR25" i="18"/>
  <c r="DQ25" i="18"/>
  <c r="DP25" i="18"/>
  <c r="DO25" i="18"/>
  <c r="DN25" i="18"/>
  <c r="DM25" i="18"/>
  <c r="DL25" i="18"/>
  <c r="DK25" i="18"/>
  <c r="DJ25" i="18"/>
  <c r="DI25" i="18"/>
  <c r="DH25" i="18"/>
  <c r="DG25" i="18"/>
  <c r="DF25" i="18"/>
  <c r="DD25" i="18"/>
  <c r="DC25" i="18"/>
  <c r="DB25" i="18"/>
  <c r="DA25" i="18"/>
  <c r="CZ25" i="18"/>
  <c r="CY25" i="18"/>
  <c r="CX25" i="18"/>
  <c r="CW25" i="18"/>
  <c r="CV25" i="18"/>
  <c r="CU25" i="18"/>
  <c r="CT25" i="18"/>
  <c r="CS25" i="18"/>
  <c r="CR25" i="18"/>
  <c r="CQ25" i="18"/>
  <c r="CP25" i="18"/>
  <c r="CN25" i="18"/>
  <c r="CM25" i="18"/>
  <c r="CL25" i="18"/>
  <c r="CK25" i="18"/>
  <c r="CJ25" i="18"/>
  <c r="CI25" i="18"/>
  <c r="CH25" i="18"/>
  <c r="CG25" i="18"/>
  <c r="CF25" i="18"/>
  <c r="CE25" i="18"/>
  <c r="CD25" i="18"/>
  <c r="CC25" i="18"/>
  <c r="CB25" i="18"/>
  <c r="CA25" i="18"/>
  <c r="BZ25" i="18"/>
  <c r="BW25" i="18"/>
  <c r="BV25" i="18"/>
  <c r="BU25" i="18"/>
  <c r="BT25" i="18"/>
  <c r="BS25" i="18"/>
  <c r="BR25" i="18"/>
  <c r="BQ25" i="18"/>
  <c r="BP25" i="18"/>
  <c r="BO25" i="18"/>
  <c r="BN25" i="18"/>
  <c r="BM25" i="18"/>
  <c r="BL25" i="18"/>
  <c r="BK25" i="18"/>
  <c r="BJ25" i="18"/>
  <c r="BI25" i="18"/>
  <c r="BX25" i="18" s="1"/>
  <c r="BG25" i="18"/>
  <c r="BF25" i="18"/>
  <c r="BE25" i="18"/>
  <c r="BD25" i="18"/>
  <c r="BC25" i="18"/>
  <c r="BB25" i="18"/>
  <c r="BA25" i="18"/>
  <c r="AZ25" i="18"/>
  <c r="AY25" i="18"/>
  <c r="AX25" i="18"/>
  <c r="AW25" i="18"/>
  <c r="AV25" i="18"/>
  <c r="AU25" i="18"/>
  <c r="AT25" i="18"/>
  <c r="AS25" i="18"/>
  <c r="BH25" i="18" s="1"/>
  <c r="AN25" i="18"/>
  <c r="AM25" i="18"/>
  <c r="AL25" i="18"/>
  <c r="AK25" i="18"/>
  <c r="AO25" i="18" s="1"/>
  <c r="AJ25" i="18"/>
  <c r="AI25" i="18"/>
  <c r="AH25" i="18"/>
  <c r="AG25" i="18"/>
  <c r="AF25" i="18"/>
  <c r="AE25" i="18"/>
  <c r="AD25" i="18"/>
  <c r="AC25" i="18"/>
  <c r="EJ24" i="18"/>
  <c r="EI24" i="18"/>
  <c r="EH24" i="18"/>
  <c r="EG24" i="18"/>
  <c r="EF24" i="18"/>
  <c r="EE24" i="18"/>
  <c r="ED24" i="18"/>
  <c r="EC24" i="18"/>
  <c r="EB24" i="18"/>
  <c r="EA24" i="18"/>
  <c r="DZ24" i="18"/>
  <c r="DY24" i="18"/>
  <c r="DX24" i="18"/>
  <c r="DW24" i="18"/>
  <c r="DV24" i="18"/>
  <c r="DT24" i="18"/>
  <c r="DS24" i="18"/>
  <c r="DR24" i="18"/>
  <c r="DQ24" i="18"/>
  <c r="DP24" i="18"/>
  <c r="DO24" i="18"/>
  <c r="DN24" i="18"/>
  <c r="DM24" i="18"/>
  <c r="DL24" i="18"/>
  <c r="DK24" i="18"/>
  <c r="DJ24" i="18"/>
  <c r="DI24" i="18"/>
  <c r="DH24" i="18"/>
  <c r="DG24" i="18"/>
  <c r="DF24" i="18"/>
  <c r="DD24" i="18"/>
  <c r="DC24" i="18"/>
  <c r="DB24" i="18"/>
  <c r="DA24" i="18"/>
  <c r="CZ24" i="18"/>
  <c r="CY24" i="18"/>
  <c r="CX24" i="18"/>
  <c r="CW24" i="18"/>
  <c r="CV24" i="18"/>
  <c r="CU24" i="18"/>
  <c r="CT24" i="18"/>
  <c r="CS24" i="18"/>
  <c r="CR24" i="18"/>
  <c r="CQ24" i="18"/>
  <c r="CP24" i="18"/>
  <c r="CN24" i="18"/>
  <c r="CM24" i="18"/>
  <c r="CL24" i="18"/>
  <c r="CK24" i="18"/>
  <c r="CJ24" i="18"/>
  <c r="CI24" i="18"/>
  <c r="CH24" i="18"/>
  <c r="CG24" i="18"/>
  <c r="CF24" i="18"/>
  <c r="CE24" i="18"/>
  <c r="CD24" i="18"/>
  <c r="CC24" i="18"/>
  <c r="CB24" i="18"/>
  <c r="CA24" i="18"/>
  <c r="BZ24" i="18"/>
  <c r="BW24" i="18"/>
  <c r="BV24" i="18"/>
  <c r="BU24" i="18"/>
  <c r="BT24" i="18"/>
  <c r="BS24" i="18"/>
  <c r="BR24" i="18"/>
  <c r="BQ24" i="18"/>
  <c r="BP24" i="18"/>
  <c r="BO24" i="18"/>
  <c r="BN24" i="18"/>
  <c r="BM24" i="18"/>
  <c r="BL24" i="18"/>
  <c r="BK24" i="18"/>
  <c r="BJ24" i="18"/>
  <c r="BI24" i="18"/>
  <c r="BG24" i="18"/>
  <c r="BF24" i="18"/>
  <c r="BE24" i="18"/>
  <c r="BD24" i="18"/>
  <c r="BC24" i="18"/>
  <c r="BB24" i="18"/>
  <c r="BA24" i="18"/>
  <c r="AZ24" i="18"/>
  <c r="AY24" i="18"/>
  <c r="AX24" i="18"/>
  <c r="AW24" i="18"/>
  <c r="AV24" i="18"/>
  <c r="AU24" i="18"/>
  <c r="AT24" i="18"/>
  <c r="AS24" i="18"/>
  <c r="AN24" i="18"/>
  <c r="AM24" i="18"/>
  <c r="AL24" i="18"/>
  <c r="AK24" i="18"/>
  <c r="AO24" i="18" s="1"/>
  <c r="AJ24" i="18"/>
  <c r="AI24" i="18"/>
  <c r="AH24" i="18"/>
  <c r="AG24" i="18"/>
  <c r="AF24" i="18"/>
  <c r="AE24" i="18"/>
  <c r="AD24" i="18"/>
  <c r="AC24" i="18"/>
  <c r="EJ23" i="18"/>
  <c r="EI23" i="18"/>
  <c r="EH23" i="18"/>
  <c r="EG23" i="18"/>
  <c r="EF23" i="18"/>
  <c r="EE23" i="18"/>
  <c r="ED23" i="18"/>
  <c r="EC23" i="18"/>
  <c r="EB23" i="18"/>
  <c r="EA23" i="18"/>
  <c r="DZ23" i="18"/>
  <c r="DY23" i="18"/>
  <c r="DX23" i="18"/>
  <c r="DW23" i="18"/>
  <c r="DV23" i="18"/>
  <c r="DT23" i="18"/>
  <c r="DS23" i="18"/>
  <c r="DR23" i="18"/>
  <c r="DQ23" i="18"/>
  <c r="DP23" i="18"/>
  <c r="DO23" i="18"/>
  <c r="DN23" i="18"/>
  <c r="DM23" i="18"/>
  <c r="DL23" i="18"/>
  <c r="DK23" i="18"/>
  <c r="DJ23" i="18"/>
  <c r="DI23" i="18"/>
  <c r="DH23" i="18"/>
  <c r="DG23" i="18"/>
  <c r="DF23" i="18"/>
  <c r="DD23" i="18"/>
  <c r="DC23" i="18"/>
  <c r="DB23" i="18"/>
  <c r="DA23" i="18"/>
  <c r="CZ23" i="18"/>
  <c r="CY23" i="18"/>
  <c r="CX23" i="18"/>
  <c r="CW23" i="18"/>
  <c r="CV23" i="18"/>
  <c r="CU23" i="18"/>
  <c r="CT23" i="18"/>
  <c r="CS23" i="18"/>
  <c r="CR23" i="18"/>
  <c r="CQ23" i="18"/>
  <c r="CP23" i="18"/>
  <c r="CN23" i="18"/>
  <c r="CM23" i="18"/>
  <c r="CL23" i="18"/>
  <c r="CK23" i="18"/>
  <c r="CJ23" i="18"/>
  <c r="CI23" i="18"/>
  <c r="CH23" i="18"/>
  <c r="CG23" i="18"/>
  <c r="CF23" i="18"/>
  <c r="CE23" i="18"/>
  <c r="CD23" i="18"/>
  <c r="CC23" i="18"/>
  <c r="CB23" i="18"/>
  <c r="CA23" i="18"/>
  <c r="BZ23" i="18"/>
  <c r="BW23" i="18"/>
  <c r="BV23" i="18"/>
  <c r="BU23" i="18"/>
  <c r="BT23" i="18"/>
  <c r="BS23" i="18"/>
  <c r="BR23" i="18"/>
  <c r="BQ23" i="18"/>
  <c r="BP23" i="18"/>
  <c r="BO23" i="18"/>
  <c r="BN23" i="18"/>
  <c r="BM23" i="18"/>
  <c r="BL23" i="18"/>
  <c r="BK23" i="18"/>
  <c r="BJ23" i="18"/>
  <c r="BI23" i="18"/>
  <c r="BX23" i="18" s="1"/>
  <c r="BG23" i="18"/>
  <c r="BF23" i="18"/>
  <c r="BE23" i="18"/>
  <c r="BD23" i="18"/>
  <c r="BC23" i="18"/>
  <c r="BB23" i="18"/>
  <c r="BA23" i="18"/>
  <c r="AZ23" i="18"/>
  <c r="AY23" i="18"/>
  <c r="AX23" i="18"/>
  <c r="AW23" i="18"/>
  <c r="AV23" i="18"/>
  <c r="AU23" i="18"/>
  <c r="AT23" i="18"/>
  <c r="AS23" i="18"/>
  <c r="AN23" i="18"/>
  <c r="AP23" i="18" s="1"/>
  <c r="AQ23" i="18" s="1"/>
  <c r="AM23" i="18"/>
  <c r="AL23" i="18"/>
  <c r="AK23" i="18"/>
  <c r="AO23" i="18" s="1"/>
  <c r="AJ23" i="18"/>
  <c r="AI23" i="18"/>
  <c r="AH23" i="18"/>
  <c r="AG23" i="18"/>
  <c r="AF23" i="18"/>
  <c r="AE23" i="18"/>
  <c r="AD23" i="18"/>
  <c r="AC23" i="18"/>
  <c r="EJ22" i="18"/>
  <c r="EI22" i="18"/>
  <c r="EH22" i="18"/>
  <c r="EG22" i="18"/>
  <c r="EF22" i="18"/>
  <c r="EE22" i="18"/>
  <c r="ED22" i="18"/>
  <c r="EC22" i="18"/>
  <c r="EB22" i="18"/>
  <c r="EA22" i="18"/>
  <c r="DZ22" i="18"/>
  <c r="DY22" i="18"/>
  <c r="DX22" i="18"/>
  <c r="DW22" i="18"/>
  <c r="DV22" i="18"/>
  <c r="DT22" i="18"/>
  <c r="DS22" i="18"/>
  <c r="DR22" i="18"/>
  <c r="DQ22" i="18"/>
  <c r="DP22" i="18"/>
  <c r="DO22" i="18"/>
  <c r="DN22" i="18"/>
  <c r="DM22" i="18"/>
  <c r="DL22" i="18"/>
  <c r="DK22" i="18"/>
  <c r="DJ22" i="18"/>
  <c r="DI22" i="18"/>
  <c r="DH22" i="18"/>
  <c r="DG22" i="18"/>
  <c r="DF22" i="18"/>
  <c r="DD22" i="18"/>
  <c r="DC22" i="18"/>
  <c r="DB22" i="18"/>
  <c r="DA22" i="18"/>
  <c r="CZ22" i="18"/>
  <c r="CY22" i="18"/>
  <c r="CX22" i="18"/>
  <c r="CW22" i="18"/>
  <c r="CV22" i="18"/>
  <c r="CU22" i="18"/>
  <c r="CT22" i="18"/>
  <c r="CS22" i="18"/>
  <c r="CR22" i="18"/>
  <c r="CQ22" i="18"/>
  <c r="CP22" i="18"/>
  <c r="CN22" i="18"/>
  <c r="CM22" i="18"/>
  <c r="CL22" i="18"/>
  <c r="CK22" i="18"/>
  <c r="CJ22" i="18"/>
  <c r="CI22" i="18"/>
  <c r="CH22" i="18"/>
  <c r="CG22" i="18"/>
  <c r="CF22" i="18"/>
  <c r="CE22" i="18"/>
  <c r="CD22" i="18"/>
  <c r="CC22" i="18"/>
  <c r="CB22" i="18"/>
  <c r="CA22" i="18"/>
  <c r="BZ22" i="18"/>
  <c r="BW22" i="18"/>
  <c r="BV22" i="18"/>
  <c r="BU22" i="18"/>
  <c r="BT22" i="18"/>
  <c r="BS22" i="18"/>
  <c r="BR22" i="18"/>
  <c r="BQ22" i="18"/>
  <c r="BP22" i="18"/>
  <c r="BO22" i="18"/>
  <c r="BN22" i="18"/>
  <c r="BM22" i="18"/>
  <c r="BL22" i="18"/>
  <c r="BX22" i="18" s="1"/>
  <c r="BK22" i="18"/>
  <c r="BJ22" i="18"/>
  <c r="BI22" i="18"/>
  <c r="BG22" i="18"/>
  <c r="BF22" i="18"/>
  <c r="BE22" i="18"/>
  <c r="BD22" i="18"/>
  <c r="BC22" i="18"/>
  <c r="BB22" i="18"/>
  <c r="BA22" i="18"/>
  <c r="AZ22" i="18"/>
  <c r="AY22" i="18"/>
  <c r="AX22" i="18"/>
  <c r="AW22" i="18"/>
  <c r="AV22" i="18"/>
  <c r="BH22" i="18" s="1"/>
  <c r="AU22" i="18"/>
  <c r="AT22" i="18"/>
  <c r="AS22" i="18"/>
  <c r="AO22" i="18"/>
  <c r="AM22" i="18"/>
  <c r="AL22" i="18"/>
  <c r="AK22" i="18"/>
  <c r="AN22" i="18" s="1"/>
  <c r="AI22" i="18"/>
  <c r="AH22" i="18"/>
  <c r="AJ22" i="18" s="1"/>
  <c r="AG22" i="18"/>
  <c r="AF22" i="18"/>
  <c r="AE22" i="18"/>
  <c r="AD22" i="18"/>
  <c r="AC22" i="18"/>
  <c r="EJ21" i="18"/>
  <c r="EI21" i="18"/>
  <c r="EH21" i="18"/>
  <c r="EG21" i="18"/>
  <c r="EF21" i="18"/>
  <c r="EE21" i="18"/>
  <c r="ED21" i="18"/>
  <c r="EC21" i="18"/>
  <c r="EB21" i="18"/>
  <c r="EA21" i="18"/>
  <c r="DZ21" i="18"/>
  <c r="DY21" i="18"/>
  <c r="DX21" i="18"/>
  <c r="DW21" i="18"/>
  <c r="DV21" i="18"/>
  <c r="DT21" i="18"/>
  <c r="DS21" i="18"/>
  <c r="DR21" i="18"/>
  <c r="DQ21" i="18"/>
  <c r="DP21" i="18"/>
  <c r="DO21" i="18"/>
  <c r="DN21" i="18"/>
  <c r="DM21" i="18"/>
  <c r="DL21" i="18"/>
  <c r="DK21" i="18"/>
  <c r="DJ21" i="18"/>
  <c r="DI21" i="18"/>
  <c r="DH21" i="18"/>
  <c r="DG21" i="18"/>
  <c r="DF21" i="18"/>
  <c r="DD21" i="18"/>
  <c r="DC21" i="18"/>
  <c r="DB21" i="18"/>
  <c r="DA21" i="18"/>
  <c r="CZ21" i="18"/>
  <c r="CY21" i="18"/>
  <c r="CX21" i="18"/>
  <c r="CW21" i="18"/>
  <c r="CV21" i="18"/>
  <c r="CU21" i="18"/>
  <c r="CT21" i="18"/>
  <c r="CS21" i="18"/>
  <c r="CR21" i="18"/>
  <c r="CQ21" i="18"/>
  <c r="CP21" i="18"/>
  <c r="CN21" i="18"/>
  <c r="CM21" i="18"/>
  <c r="CL21" i="18"/>
  <c r="CK21" i="18"/>
  <c r="CJ21" i="18"/>
  <c r="CI21" i="18"/>
  <c r="CH21" i="18"/>
  <c r="CG21" i="18"/>
  <c r="CF21" i="18"/>
  <c r="CE21" i="18"/>
  <c r="CD21" i="18"/>
  <c r="CC21" i="18"/>
  <c r="CB21" i="18"/>
  <c r="CA21" i="18"/>
  <c r="BZ21" i="18"/>
  <c r="BW21" i="18"/>
  <c r="BV21" i="18"/>
  <c r="BU21" i="18"/>
  <c r="BT21" i="18"/>
  <c r="BS21" i="18"/>
  <c r="BR21" i="18"/>
  <c r="BQ21" i="18"/>
  <c r="BP21" i="18"/>
  <c r="BO21" i="18"/>
  <c r="BN21" i="18"/>
  <c r="BM21" i="18"/>
  <c r="BL21" i="18"/>
  <c r="BK21" i="18"/>
  <c r="BJ21" i="18"/>
  <c r="BI21" i="18"/>
  <c r="AN21" i="18"/>
  <c r="AP21" i="18" s="1"/>
  <c r="AQ21" i="18" s="1"/>
  <c r="R21" i="18" s="1"/>
  <c r="AM21" i="18"/>
  <c r="AL21" i="18"/>
  <c r="AK21" i="18"/>
  <c r="AO21" i="18" s="1"/>
  <c r="AI21" i="18"/>
  <c r="AJ21" i="18" s="1"/>
  <c r="AH21" i="18"/>
  <c r="AG21" i="18"/>
  <c r="AF21" i="18"/>
  <c r="AE21" i="18"/>
  <c r="AC21" i="18"/>
  <c r="T21" i="18"/>
  <c r="M21" i="18"/>
  <c r="N21" i="18" s="1"/>
  <c r="Q21" i="18" s="1"/>
  <c r="AO20" i="18"/>
  <c r="AN20" i="18"/>
  <c r="AM20" i="18"/>
  <c r="AL20" i="18"/>
  <c r="AK20" i="18"/>
  <c r="AJ20" i="18"/>
  <c r="AI20" i="18"/>
  <c r="AH20" i="18"/>
  <c r="AG20" i="18"/>
  <c r="AF20" i="18"/>
  <c r="AE20" i="18"/>
  <c r="AD20" i="18"/>
  <c r="AC20" i="18"/>
  <c r="U20" i="18"/>
  <c r="T20" i="18"/>
  <c r="Q20" i="18"/>
  <c r="N20" i="18"/>
  <c r="M20" i="18"/>
  <c r="EJ19" i="18"/>
  <c r="EI19" i="18"/>
  <c r="EH19" i="18"/>
  <c r="EG19" i="18"/>
  <c r="EF19" i="18"/>
  <c r="EE19" i="18"/>
  <c r="ED19" i="18"/>
  <c r="EC19" i="18"/>
  <c r="EB19" i="18"/>
  <c r="EA19" i="18"/>
  <c r="DZ19" i="18"/>
  <c r="DY19" i="18"/>
  <c r="DX19" i="18"/>
  <c r="DW19" i="18"/>
  <c r="DV19" i="18"/>
  <c r="DT19" i="18"/>
  <c r="DS19" i="18"/>
  <c r="DR19" i="18"/>
  <c r="DQ19" i="18"/>
  <c r="DP19" i="18"/>
  <c r="DO19" i="18"/>
  <c r="DN19" i="18"/>
  <c r="DM19" i="18"/>
  <c r="DL19" i="18"/>
  <c r="DK19" i="18"/>
  <c r="DJ19" i="18"/>
  <c r="DI19" i="18"/>
  <c r="DH19" i="18"/>
  <c r="DG19" i="18"/>
  <c r="DF19" i="18"/>
  <c r="CN19" i="18"/>
  <c r="CM19" i="18"/>
  <c r="CL19" i="18"/>
  <c r="CK19" i="18"/>
  <c r="CJ19" i="18"/>
  <c r="CI19" i="18"/>
  <c r="CH19" i="18"/>
  <c r="CG19" i="18"/>
  <c r="CF19" i="18"/>
  <c r="CE19" i="18"/>
  <c r="CD19" i="18"/>
  <c r="CC19" i="18"/>
  <c r="CB19" i="18"/>
  <c r="CA19" i="18"/>
  <c r="BZ19" i="18"/>
  <c r="BG19" i="18"/>
  <c r="BF19" i="18"/>
  <c r="BE19" i="18"/>
  <c r="BD19" i="18"/>
  <c r="BC19" i="18"/>
  <c r="BB19" i="18"/>
  <c r="BA19" i="18"/>
  <c r="AZ19" i="18"/>
  <c r="AY19" i="18"/>
  <c r="AX19" i="18"/>
  <c r="AW19" i="18"/>
  <c r="AV19" i="18"/>
  <c r="AU19" i="18"/>
  <c r="AT19" i="18"/>
  <c r="AS19" i="18"/>
  <c r="AO19" i="18"/>
  <c r="AN19" i="18"/>
  <c r="AM19" i="18"/>
  <c r="AL19" i="18"/>
  <c r="AK19" i="18"/>
  <c r="AI19" i="18"/>
  <c r="AH19" i="18"/>
  <c r="AJ19" i="18" s="1"/>
  <c r="AP19" i="18" s="1"/>
  <c r="AQ19" i="18" s="1"/>
  <c r="R19" i="18" s="1"/>
  <c r="AG19" i="18"/>
  <c r="AF19" i="18"/>
  <c r="AD19" i="18"/>
  <c r="AC19" i="18"/>
  <c r="T19" i="18"/>
  <c r="U19" i="18" s="1"/>
  <c r="Q19" i="18"/>
  <c r="N19" i="18"/>
  <c r="AE19" i="18" s="1"/>
  <c r="EJ18" i="18"/>
  <c r="EI18" i="18"/>
  <c r="EH18" i="18"/>
  <c r="EG18" i="18"/>
  <c r="EF18" i="18"/>
  <c r="EE18" i="18"/>
  <c r="ED18" i="18"/>
  <c r="EC18" i="18"/>
  <c r="EB18" i="18"/>
  <c r="EA18" i="18"/>
  <c r="DZ18" i="18"/>
  <c r="DY18" i="18"/>
  <c r="DX18" i="18"/>
  <c r="DW18" i="18"/>
  <c r="DV18" i="18"/>
  <c r="DT18" i="18"/>
  <c r="DS18" i="18"/>
  <c r="DR18" i="18"/>
  <c r="DQ18" i="18"/>
  <c r="DP18" i="18"/>
  <c r="DO18" i="18"/>
  <c r="DN18" i="18"/>
  <c r="DM18" i="18"/>
  <c r="DL18" i="18"/>
  <c r="DK18" i="18"/>
  <c r="DJ18" i="18"/>
  <c r="DI18" i="18"/>
  <c r="DH18" i="18"/>
  <c r="DG18" i="18"/>
  <c r="DF18" i="18"/>
  <c r="CN18" i="18"/>
  <c r="CM18" i="18"/>
  <c r="CL18" i="18"/>
  <c r="CK18" i="18"/>
  <c r="CJ18" i="18"/>
  <c r="CI18" i="18"/>
  <c r="CH18" i="18"/>
  <c r="CG18" i="18"/>
  <c r="CF18" i="18"/>
  <c r="CE18" i="18"/>
  <c r="CD18" i="18"/>
  <c r="CC18" i="18"/>
  <c r="CB18" i="18"/>
  <c r="CA18" i="18"/>
  <c r="BZ18" i="18"/>
  <c r="BG18" i="18"/>
  <c r="BF18" i="18"/>
  <c r="BE18" i="18"/>
  <c r="BD18" i="18"/>
  <c r="BC18" i="18"/>
  <c r="BB18" i="18"/>
  <c r="BA18" i="18"/>
  <c r="AZ18" i="18"/>
  <c r="AY18" i="18"/>
  <c r="AX18" i="18"/>
  <c r="AW18" i="18"/>
  <c r="AV18" i="18"/>
  <c r="AU18" i="18"/>
  <c r="AT18" i="18"/>
  <c r="AS18" i="18"/>
  <c r="BH18" i="18" s="1"/>
  <c r="AO18" i="18"/>
  <c r="AN18" i="18"/>
  <c r="AM18" i="18"/>
  <c r="AL18" i="18"/>
  <c r="AK18" i="18"/>
  <c r="AI18" i="18"/>
  <c r="AH18" i="18"/>
  <c r="AJ18" i="18" s="1"/>
  <c r="AP18" i="18" s="1"/>
  <c r="AQ18" i="18" s="1"/>
  <c r="R18" i="18" s="1"/>
  <c r="AG18" i="18"/>
  <c r="AE18" i="18"/>
  <c r="AD18" i="18"/>
  <c r="AC18" i="18"/>
  <c r="T18" i="18"/>
  <c r="N18" i="18"/>
  <c r="Q18" i="18" s="1"/>
  <c r="AF18" i="18" s="1"/>
  <c r="EJ17" i="18"/>
  <c r="EI17" i="18"/>
  <c r="EH17" i="18"/>
  <c r="EG17" i="18"/>
  <c r="EF17" i="18"/>
  <c r="EE17" i="18"/>
  <c r="ED17" i="18"/>
  <c r="EC17" i="18"/>
  <c r="EB17" i="18"/>
  <c r="EA17" i="18"/>
  <c r="DZ17" i="18"/>
  <c r="DY17" i="18"/>
  <c r="DX17" i="18"/>
  <c r="DW17" i="18"/>
  <c r="DV17" i="18"/>
  <c r="DT17" i="18"/>
  <c r="DS17" i="18"/>
  <c r="DR17" i="18"/>
  <c r="DQ17" i="18"/>
  <c r="DP17" i="18"/>
  <c r="DO17" i="18"/>
  <c r="DN17" i="18"/>
  <c r="DM17" i="18"/>
  <c r="DL17" i="18"/>
  <c r="DK17" i="18"/>
  <c r="DJ17" i="18"/>
  <c r="DI17" i="18"/>
  <c r="DH17" i="18"/>
  <c r="DG17" i="18"/>
  <c r="DF17" i="18"/>
  <c r="CN17" i="18"/>
  <c r="CM17" i="18"/>
  <c r="CL17" i="18"/>
  <c r="CK17" i="18"/>
  <c r="CJ17" i="18"/>
  <c r="CI17" i="18"/>
  <c r="CH17" i="18"/>
  <c r="CG17" i="18"/>
  <c r="CF17" i="18"/>
  <c r="CE17" i="18"/>
  <c r="CD17" i="18"/>
  <c r="CC17" i="18"/>
  <c r="CB17" i="18"/>
  <c r="CA17" i="18"/>
  <c r="BZ17" i="18"/>
  <c r="BG17" i="18"/>
  <c r="BF17" i="18"/>
  <c r="BE17" i="18"/>
  <c r="BD17" i="18"/>
  <c r="BC17" i="18"/>
  <c r="BB17" i="18"/>
  <c r="BA17" i="18"/>
  <c r="AZ17" i="18"/>
  <c r="AY17" i="18"/>
  <c r="AX17" i="18"/>
  <c r="AW17" i="18"/>
  <c r="AV17" i="18"/>
  <c r="BH17" i="18" s="1"/>
  <c r="AU17" i="18"/>
  <c r="AT17" i="18"/>
  <c r="AS17" i="18"/>
  <c r="AO17" i="18"/>
  <c r="AN17" i="18"/>
  <c r="AM17" i="18"/>
  <c r="AL17" i="18"/>
  <c r="AK17" i="18"/>
  <c r="AJ17" i="18"/>
  <c r="AP17" i="18" s="1"/>
  <c r="AQ17" i="18" s="1"/>
  <c r="R17" i="18" s="1"/>
  <c r="AI17" i="18"/>
  <c r="AH17" i="18"/>
  <c r="AG17" i="18"/>
  <c r="AD17" i="18"/>
  <c r="AC17" i="18"/>
  <c r="T17" i="18"/>
  <c r="N17" i="18"/>
  <c r="AE17" i="18" s="1"/>
  <c r="EJ16" i="18"/>
  <c r="EI16" i="18"/>
  <c r="EH16" i="18"/>
  <c r="EG16" i="18"/>
  <c r="EF16" i="18"/>
  <c r="EE16" i="18"/>
  <c r="ED16" i="18"/>
  <c r="EC16" i="18"/>
  <c r="EB16" i="18"/>
  <c r="EA16" i="18"/>
  <c r="DZ16" i="18"/>
  <c r="DY16" i="18"/>
  <c r="DX16" i="18"/>
  <c r="DW16" i="18"/>
  <c r="DV16" i="18"/>
  <c r="DT16" i="18"/>
  <c r="DS16" i="18"/>
  <c r="DR16" i="18"/>
  <c r="DQ16" i="18"/>
  <c r="DP16" i="18"/>
  <c r="DO16" i="18"/>
  <c r="DN16" i="18"/>
  <c r="DM16" i="18"/>
  <c r="DL16" i="18"/>
  <c r="DK16" i="18"/>
  <c r="DJ16" i="18"/>
  <c r="DI16" i="18"/>
  <c r="DH16" i="18"/>
  <c r="DG16" i="18"/>
  <c r="DF16" i="18"/>
  <c r="CN16" i="18"/>
  <c r="CM16" i="18"/>
  <c r="CL16" i="18"/>
  <c r="CK16" i="18"/>
  <c r="CJ16" i="18"/>
  <c r="CI16" i="18"/>
  <c r="CH16" i="18"/>
  <c r="CG16" i="18"/>
  <c r="CF16" i="18"/>
  <c r="CE16" i="18"/>
  <c r="CD16" i="18"/>
  <c r="CC16" i="18"/>
  <c r="CB16" i="18"/>
  <c r="CA16" i="18"/>
  <c r="BZ16" i="18"/>
  <c r="BG16" i="18"/>
  <c r="BF16" i="18"/>
  <c r="BE16" i="18"/>
  <c r="BD16" i="18"/>
  <c r="BC16" i="18"/>
  <c r="BB16" i="18"/>
  <c r="BA16" i="18"/>
  <c r="AZ16" i="18"/>
  <c r="AY16" i="18"/>
  <c r="AX16" i="18"/>
  <c r="AW16" i="18"/>
  <c r="AV16" i="18"/>
  <c r="AU16" i="18"/>
  <c r="AT16" i="18"/>
  <c r="BH16" i="18" s="1"/>
  <c r="AS16" i="18"/>
  <c r="AO16" i="18"/>
  <c r="AM16" i="18"/>
  <c r="AL16" i="18"/>
  <c r="AK16" i="18"/>
  <c r="AN16" i="18" s="1"/>
  <c r="AP16" i="18" s="1"/>
  <c r="AQ16" i="18" s="1"/>
  <c r="R16" i="18" s="1"/>
  <c r="AI16" i="18"/>
  <c r="AH16" i="18"/>
  <c r="AJ16" i="18" s="1"/>
  <c r="AG16" i="18"/>
  <c r="AE16" i="18"/>
  <c r="AD16" i="18"/>
  <c r="AC16" i="18"/>
  <c r="T16" i="18"/>
  <c r="N16" i="18"/>
  <c r="Q16" i="18" s="1"/>
  <c r="EJ15" i="18"/>
  <c r="EI15" i="18"/>
  <c r="EH15" i="18"/>
  <c r="EG15" i="18"/>
  <c r="EF15" i="18"/>
  <c r="EE15" i="18"/>
  <c r="ED15" i="18"/>
  <c r="EC15" i="18"/>
  <c r="EB15" i="18"/>
  <c r="EA15" i="18"/>
  <c r="DZ15" i="18"/>
  <c r="DY15" i="18"/>
  <c r="DX15" i="18"/>
  <c r="DW15" i="18"/>
  <c r="DV15" i="18"/>
  <c r="DT15" i="18"/>
  <c r="DS15" i="18"/>
  <c r="DR15" i="18"/>
  <c r="DQ15" i="18"/>
  <c r="DP15" i="18"/>
  <c r="DO15" i="18"/>
  <c r="DN15" i="18"/>
  <c r="DM15" i="18"/>
  <c r="DL15" i="18"/>
  <c r="DK15" i="18"/>
  <c r="DJ15" i="18"/>
  <c r="DI15" i="18"/>
  <c r="DH15" i="18"/>
  <c r="DG15" i="18"/>
  <c r="DF15" i="18"/>
  <c r="DD15" i="18"/>
  <c r="DC15" i="18"/>
  <c r="DB15" i="18"/>
  <c r="DA15" i="18"/>
  <c r="CZ15" i="18"/>
  <c r="CY15" i="18"/>
  <c r="CX15" i="18"/>
  <c r="CW15" i="18"/>
  <c r="CV15" i="18"/>
  <c r="CU15" i="18"/>
  <c r="CT15" i="18"/>
  <c r="CS15" i="18"/>
  <c r="CR15" i="18"/>
  <c r="CQ15" i="18"/>
  <c r="CP15" i="18"/>
  <c r="CN15" i="18"/>
  <c r="CM15" i="18"/>
  <c r="CL15" i="18"/>
  <c r="CK15" i="18"/>
  <c r="CJ15" i="18"/>
  <c r="CI15" i="18"/>
  <c r="CH15" i="18"/>
  <c r="CG15" i="18"/>
  <c r="CF15" i="18"/>
  <c r="CE15" i="18"/>
  <c r="CD15" i="18"/>
  <c r="CC15" i="18"/>
  <c r="CB15" i="18"/>
  <c r="CA15" i="18"/>
  <c r="BZ15" i="18"/>
  <c r="BW15" i="18"/>
  <c r="BV15" i="18"/>
  <c r="BU15" i="18"/>
  <c r="BT15" i="18"/>
  <c r="BS15" i="18"/>
  <c r="BR15" i="18"/>
  <c r="BQ15" i="18"/>
  <c r="BP15" i="18"/>
  <c r="BO15" i="18"/>
  <c r="BN15" i="18"/>
  <c r="BM15" i="18"/>
  <c r="BL15" i="18"/>
  <c r="BK15" i="18"/>
  <c r="BJ15" i="18"/>
  <c r="BI15" i="18"/>
  <c r="AN15" i="18"/>
  <c r="AP15" i="18" s="1"/>
  <c r="AQ15" i="18" s="1"/>
  <c r="R15" i="18" s="1"/>
  <c r="AM15" i="18"/>
  <c r="AL15" i="18"/>
  <c r="AK15" i="18"/>
  <c r="AO15" i="18" s="1"/>
  <c r="AI15" i="18"/>
  <c r="AJ15" i="18" s="1"/>
  <c r="AH15" i="18"/>
  <c r="AG15" i="18"/>
  <c r="AF15" i="18"/>
  <c r="AE15" i="18"/>
  <c r="AC15" i="18"/>
  <c r="T15" i="18"/>
  <c r="M15" i="18"/>
  <c r="P37" i="18" s="1"/>
  <c r="P39" i="18" s="1"/>
  <c r="EJ14" i="18"/>
  <c r="EI14" i="18"/>
  <c r="EH14" i="18"/>
  <c r="EG14" i="18"/>
  <c r="EF14" i="18"/>
  <c r="EE14" i="18"/>
  <c r="ED14" i="18"/>
  <c r="EC14" i="18"/>
  <c r="EB14" i="18"/>
  <c r="EA14" i="18"/>
  <c r="DZ14" i="18"/>
  <c r="DY14" i="18"/>
  <c r="DX14" i="18"/>
  <c r="DW14" i="18"/>
  <c r="DV14" i="18"/>
  <c r="DT14" i="18"/>
  <c r="DS14" i="18"/>
  <c r="DR14" i="18"/>
  <c r="DQ14" i="18"/>
  <c r="DP14" i="18"/>
  <c r="DO14" i="18"/>
  <c r="DN14" i="18"/>
  <c r="DM14" i="18"/>
  <c r="DL14" i="18"/>
  <c r="DK14" i="18"/>
  <c r="DJ14" i="18"/>
  <c r="DI14" i="18"/>
  <c r="DH14" i="18"/>
  <c r="DG14" i="18"/>
  <c r="DF14" i="18"/>
  <c r="CN14" i="18"/>
  <c r="CM14" i="18"/>
  <c r="CL14" i="18"/>
  <c r="CK14" i="18"/>
  <c r="CJ14" i="18"/>
  <c r="CI14" i="18"/>
  <c r="CH14" i="18"/>
  <c r="CG14" i="18"/>
  <c r="CF14" i="18"/>
  <c r="CE14" i="18"/>
  <c r="CD14" i="18"/>
  <c r="CC14" i="18"/>
  <c r="CB14" i="18"/>
  <c r="CA14" i="18"/>
  <c r="BZ14" i="18"/>
  <c r="BG14" i="18"/>
  <c r="BF14" i="18"/>
  <c r="BE14" i="18"/>
  <c r="BD14" i="18"/>
  <c r="BC14" i="18"/>
  <c r="BB14" i="18"/>
  <c r="BA14" i="18"/>
  <c r="AZ14" i="18"/>
  <c r="AY14" i="18"/>
  <c r="AX14" i="18"/>
  <c r="AW14" i="18"/>
  <c r="AV14" i="18"/>
  <c r="AU14" i="18"/>
  <c r="AT14" i="18"/>
  <c r="AS14" i="18"/>
  <c r="AN14" i="18"/>
  <c r="AM14" i="18"/>
  <c r="AL14" i="18"/>
  <c r="AK14" i="18"/>
  <c r="AO14" i="18" s="1"/>
  <c r="AJ14" i="18"/>
  <c r="AI14" i="18"/>
  <c r="AH14" i="18"/>
  <c r="AG14" i="18"/>
  <c r="AE14" i="18"/>
  <c r="AD14" i="18"/>
  <c r="AC14" i="18"/>
  <c r="T14" i="18"/>
  <c r="U14" i="18" s="1"/>
  <c r="Q14" i="18"/>
  <c r="AF14" i="18" s="1"/>
  <c r="N14" i="18"/>
  <c r="EJ13" i="18"/>
  <c r="EI13" i="18"/>
  <c r="EH13" i="18"/>
  <c r="EG13" i="18"/>
  <c r="EF13" i="18"/>
  <c r="EE13" i="18"/>
  <c r="ED13" i="18"/>
  <c r="EC13" i="18"/>
  <c r="EB13" i="18"/>
  <c r="EA13" i="18"/>
  <c r="DZ13" i="18"/>
  <c r="DY13" i="18"/>
  <c r="DX13" i="18"/>
  <c r="DW13" i="18"/>
  <c r="DV13" i="18"/>
  <c r="DT13" i="18"/>
  <c r="DS13" i="18"/>
  <c r="DR13" i="18"/>
  <c r="DQ13" i="18"/>
  <c r="DP13" i="18"/>
  <c r="DO13" i="18"/>
  <c r="DN13" i="18"/>
  <c r="DM13" i="18"/>
  <c r="DL13" i="18"/>
  <c r="DK13" i="18"/>
  <c r="DJ13" i="18"/>
  <c r="DI13" i="18"/>
  <c r="DH13" i="18"/>
  <c r="DG13" i="18"/>
  <c r="DF13" i="18"/>
  <c r="CN13" i="18"/>
  <c r="CM13" i="18"/>
  <c r="CL13" i="18"/>
  <c r="CK13" i="18"/>
  <c r="CJ13" i="18"/>
  <c r="CI13" i="18"/>
  <c r="CH13" i="18"/>
  <c r="CG13" i="18"/>
  <c r="CF13" i="18"/>
  <c r="CE13" i="18"/>
  <c r="CD13" i="18"/>
  <c r="CC13" i="18"/>
  <c r="CB13" i="18"/>
  <c r="CA13" i="18"/>
  <c r="BZ13" i="18"/>
  <c r="BG13" i="18"/>
  <c r="BF13" i="18"/>
  <c r="BE13" i="18"/>
  <c r="BD13" i="18"/>
  <c r="BC13" i="18"/>
  <c r="BB13" i="18"/>
  <c r="BA13" i="18"/>
  <c r="AZ13" i="18"/>
  <c r="AY13" i="18"/>
  <c r="AX13" i="18"/>
  <c r="AW13" i="18"/>
  <c r="AV13" i="18"/>
  <c r="AU13" i="18"/>
  <c r="AT13" i="18"/>
  <c r="AS13" i="18"/>
  <c r="AM13" i="18"/>
  <c r="AL13" i="18"/>
  <c r="AK13" i="18"/>
  <c r="AN13" i="18" s="1"/>
  <c r="AI13" i="18"/>
  <c r="AH13" i="18"/>
  <c r="AJ13" i="18" s="1"/>
  <c r="AG13" i="18"/>
  <c r="AF13" i="18"/>
  <c r="AE13" i="18"/>
  <c r="AD13" i="18"/>
  <c r="AC13" i="18"/>
  <c r="T13" i="18"/>
  <c r="U13" i="18" s="1"/>
  <c r="N13" i="18"/>
  <c r="Q13" i="18" s="1"/>
  <c r="EJ12" i="18"/>
  <c r="EI12" i="18"/>
  <c r="EH12" i="18"/>
  <c r="EG12" i="18"/>
  <c r="EF12" i="18"/>
  <c r="EE12" i="18"/>
  <c r="ED12" i="18"/>
  <c r="EC12" i="18"/>
  <c r="EB12" i="18"/>
  <c r="EA12" i="18"/>
  <c r="DZ12" i="18"/>
  <c r="DY12" i="18"/>
  <c r="DX12" i="18"/>
  <c r="DW12" i="18"/>
  <c r="DV12" i="18"/>
  <c r="DT12" i="18"/>
  <c r="DS12" i="18"/>
  <c r="DR12" i="18"/>
  <c r="DQ12" i="18"/>
  <c r="DP12" i="18"/>
  <c r="DO12" i="18"/>
  <c r="DN12" i="18"/>
  <c r="DM12" i="18"/>
  <c r="DL12" i="18"/>
  <c r="DK12" i="18"/>
  <c r="DJ12" i="18"/>
  <c r="DI12" i="18"/>
  <c r="DH12" i="18"/>
  <c r="DG12" i="18"/>
  <c r="DF12" i="18"/>
  <c r="CN12" i="18"/>
  <c r="CM12" i="18"/>
  <c r="CL12" i="18"/>
  <c r="CK12" i="18"/>
  <c r="CJ12" i="18"/>
  <c r="CI12" i="18"/>
  <c r="CH12" i="18"/>
  <c r="CG12" i="18"/>
  <c r="CF12" i="18"/>
  <c r="CE12" i="18"/>
  <c r="CD12" i="18"/>
  <c r="CC12" i="18"/>
  <c r="CB12" i="18"/>
  <c r="CA12" i="18"/>
  <c r="BZ12" i="18"/>
  <c r="BG12" i="18"/>
  <c r="BF12" i="18"/>
  <c r="BE12" i="18"/>
  <c r="BD12" i="18"/>
  <c r="BC12" i="18"/>
  <c r="BB12" i="18"/>
  <c r="BA12" i="18"/>
  <c r="AZ12" i="18"/>
  <c r="AY12" i="18"/>
  <c r="AX12" i="18"/>
  <c r="AW12" i="18"/>
  <c r="AV12" i="18"/>
  <c r="AU12" i="18"/>
  <c r="AT12" i="18"/>
  <c r="AS12" i="18"/>
  <c r="BH12" i="18" s="1"/>
  <c r="AM12" i="18"/>
  <c r="AL12" i="18"/>
  <c r="AK12" i="18"/>
  <c r="AI12" i="18"/>
  <c r="AH12" i="18"/>
  <c r="AJ12" i="18" s="1"/>
  <c r="AG12" i="18"/>
  <c r="AE12" i="18"/>
  <c r="AD12" i="18"/>
  <c r="AC12" i="18"/>
  <c r="T12" i="18"/>
  <c r="N12" i="18"/>
  <c r="Q12" i="18" s="1"/>
  <c r="EJ11" i="18"/>
  <c r="EI11" i="18"/>
  <c r="EH11" i="18"/>
  <c r="EG11" i="18"/>
  <c r="EF11" i="18"/>
  <c r="EE11" i="18"/>
  <c r="ED11" i="18"/>
  <c r="EC11" i="18"/>
  <c r="EB11" i="18"/>
  <c r="EA11" i="18"/>
  <c r="DZ11" i="18"/>
  <c r="DY11" i="18"/>
  <c r="DX11" i="18"/>
  <c r="DW11" i="18"/>
  <c r="DV11" i="18"/>
  <c r="DT11" i="18"/>
  <c r="DS11" i="18"/>
  <c r="DR11" i="18"/>
  <c r="DQ11" i="18"/>
  <c r="DP11" i="18"/>
  <c r="DO11" i="18"/>
  <c r="DN11" i="18"/>
  <c r="DM11" i="18"/>
  <c r="DL11" i="18"/>
  <c r="DK11" i="18"/>
  <c r="DJ11" i="18"/>
  <c r="DI11" i="18"/>
  <c r="DH11" i="18"/>
  <c r="DG11" i="18"/>
  <c r="DF11" i="18"/>
  <c r="CN11" i="18"/>
  <c r="CM11" i="18"/>
  <c r="CL11" i="18"/>
  <c r="CK11" i="18"/>
  <c r="CJ11" i="18"/>
  <c r="CI11" i="18"/>
  <c r="CH11" i="18"/>
  <c r="CG11" i="18"/>
  <c r="CF11" i="18"/>
  <c r="CE11" i="18"/>
  <c r="CD11" i="18"/>
  <c r="CC11" i="18"/>
  <c r="CB11" i="18"/>
  <c r="CA11" i="18"/>
  <c r="BZ11" i="18"/>
  <c r="BG11" i="18"/>
  <c r="BF11" i="18"/>
  <c r="BE11" i="18"/>
  <c r="BD11" i="18"/>
  <c r="BC11" i="18"/>
  <c r="BB11" i="18"/>
  <c r="BA11" i="18"/>
  <c r="AZ11" i="18"/>
  <c r="AY11" i="18"/>
  <c r="AX11" i="18"/>
  <c r="AW11" i="18"/>
  <c r="AV11" i="18"/>
  <c r="AU11" i="18"/>
  <c r="AT11" i="18"/>
  <c r="AS11" i="18"/>
  <c r="BH11" i="18" s="1"/>
  <c r="AO11" i="18"/>
  <c r="AN11" i="18"/>
  <c r="AM11" i="18"/>
  <c r="AL11" i="18"/>
  <c r="AK11" i="18"/>
  <c r="AI11" i="18"/>
  <c r="AH11" i="18"/>
  <c r="AJ11" i="18" s="1"/>
  <c r="AG11" i="18"/>
  <c r="AD11" i="18"/>
  <c r="AC11" i="18"/>
  <c r="T11" i="18"/>
  <c r="N11" i="18"/>
  <c r="AE11" i="18" s="1"/>
  <c r="EJ10" i="18"/>
  <c r="EI10" i="18"/>
  <c r="EH10" i="18"/>
  <c r="EG10" i="18"/>
  <c r="EF10" i="18"/>
  <c r="EE10" i="18"/>
  <c r="ED10" i="18"/>
  <c r="EC10" i="18"/>
  <c r="EB10" i="18"/>
  <c r="EA10" i="18"/>
  <c r="DZ10" i="18"/>
  <c r="DY10" i="18"/>
  <c r="DX10" i="18"/>
  <c r="DW10" i="18"/>
  <c r="DV10" i="18"/>
  <c r="DT10" i="18"/>
  <c r="DS10" i="18"/>
  <c r="DR10" i="18"/>
  <c r="DQ10" i="18"/>
  <c r="DP10" i="18"/>
  <c r="DO10" i="18"/>
  <c r="DN10" i="18"/>
  <c r="DM10" i="18"/>
  <c r="DL10" i="18"/>
  <c r="DK10" i="18"/>
  <c r="DJ10" i="18"/>
  <c r="DI10" i="18"/>
  <c r="DH10" i="18"/>
  <c r="DG10" i="18"/>
  <c r="DF10" i="18"/>
  <c r="CN10" i="18"/>
  <c r="CM10" i="18"/>
  <c r="CL10" i="18"/>
  <c r="CK10" i="18"/>
  <c r="CJ10" i="18"/>
  <c r="CI10" i="18"/>
  <c r="CH10" i="18"/>
  <c r="CG10" i="18"/>
  <c r="CF10" i="18"/>
  <c r="CE10" i="18"/>
  <c r="CD10" i="18"/>
  <c r="CC10" i="18"/>
  <c r="CB10" i="18"/>
  <c r="CA10" i="18"/>
  <c r="BZ10" i="18"/>
  <c r="BG10" i="18"/>
  <c r="BF10" i="18"/>
  <c r="BE10" i="18"/>
  <c r="BD10" i="18"/>
  <c r="BC10" i="18"/>
  <c r="BB10" i="18"/>
  <c r="BA10" i="18"/>
  <c r="AZ10" i="18"/>
  <c r="AY10" i="18"/>
  <c r="AX10" i="18"/>
  <c r="AW10" i="18"/>
  <c r="AV10" i="18"/>
  <c r="AU10" i="18"/>
  <c r="AT10" i="18"/>
  <c r="BH10" i="18" s="1"/>
  <c r="AS10" i="18"/>
  <c r="AO10" i="18"/>
  <c r="AN10" i="18"/>
  <c r="AM10" i="18"/>
  <c r="AL10" i="18"/>
  <c r="AK10" i="18"/>
  <c r="AJ10" i="18"/>
  <c r="AI10" i="18"/>
  <c r="AH10" i="18"/>
  <c r="AG10" i="18"/>
  <c r="AP10" i="18" s="1"/>
  <c r="AQ10" i="18" s="1"/>
  <c r="R10" i="18" s="1"/>
  <c r="AD10" i="18"/>
  <c r="AC10" i="18"/>
  <c r="T10" i="18"/>
  <c r="U10" i="18" s="1"/>
  <c r="N10" i="18"/>
  <c r="Q10" i="18" s="1"/>
  <c r="EJ9" i="18"/>
  <c r="EI9" i="18"/>
  <c r="EH9" i="18"/>
  <c r="EG9" i="18"/>
  <c r="EF9" i="18"/>
  <c r="EE9" i="18"/>
  <c r="ED9" i="18"/>
  <c r="EC9" i="18"/>
  <c r="EB9" i="18"/>
  <c r="EA9" i="18"/>
  <c r="DZ9" i="18"/>
  <c r="DY9" i="18"/>
  <c r="DX9" i="18"/>
  <c r="DW9" i="18"/>
  <c r="DV9" i="18"/>
  <c r="DT9" i="18"/>
  <c r="DS9" i="18"/>
  <c r="DR9" i="18"/>
  <c r="DQ9" i="18"/>
  <c r="DP9" i="18"/>
  <c r="DO9" i="18"/>
  <c r="DN9" i="18"/>
  <c r="DM9" i="18"/>
  <c r="DL9" i="18"/>
  <c r="DK9" i="18"/>
  <c r="DJ9" i="18"/>
  <c r="DI9" i="18"/>
  <c r="DH9" i="18"/>
  <c r="DG9" i="18"/>
  <c r="DF9" i="18"/>
  <c r="CN9" i="18"/>
  <c r="CM9" i="18"/>
  <c r="CL9" i="18"/>
  <c r="CK9" i="18"/>
  <c r="CJ9" i="18"/>
  <c r="CI9" i="18"/>
  <c r="CH9" i="18"/>
  <c r="CG9" i="18"/>
  <c r="CF9" i="18"/>
  <c r="CE9" i="18"/>
  <c r="CD9" i="18"/>
  <c r="CC9" i="18"/>
  <c r="CB9" i="18"/>
  <c r="CA9" i="18"/>
  <c r="BZ9" i="18"/>
  <c r="BG9" i="18"/>
  <c r="BF9" i="18"/>
  <c r="BE9" i="18"/>
  <c r="BD9" i="18"/>
  <c r="BC9" i="18"/>
  <c r="BB9" i="18"/>
  <c r="BA9" i="18"/>
  <c r="AZ9" i="18"/>
  <c r="AY9" i="18"/>
  <c r="AX9" i="18"/>
  <c r="AW9" i="18"/>
  <c r="AV9" i="18"/>
  <c r="AU9" i="18"/>
  <c r="AT9" i="18"/>
  <c r="AS9" i="18"/>
  <c r="BH9" i="18" s="1"/>
  <c r="AN9" i="18"/>
  <c r="AM9" i="18"/>
  <c r="AL9" i="18"/>
  <c r="AK9" i="18"/>
  <c r="AO9" i="18" s="1"/>
  <c r="AJ9" i="18"/>
  <c r="AI9" i="18"/>
  <c r="AH9" i="18"/>
  <c r="AG9" i="18"/>
  <c r="AE9" i="18"/>
  <c r="AD9" i="18"/>
  <c r="AC9" i="18"/>
  <c r="T9" i="18"/>
  <c r="N9" i="18"/>
  <c r="Q9" i="18" s="1"/>
  <c r="EJ8" i="18"/>
  <c r="EJ37" i="18" s="1"/>
  <c r="EI8" i="18"/>
  <c r="EI37" i="18" s="1"/>
  <c r="EH8" i="18"/>
  <c r="EH37" i="18" s="1"/>
  <c r="EG8" i="18"/>
  <c r="EG37" i="18" s="1"/>
  <c r="EF8" i="18"/>
  <c r="EF37" i="18" s="1"/>
  <c r="EE8" i="18"/>
  <c r="EE37" i="18" s="1"/>
  <c r="ED8" i="18"/>
  <c r="ED37" i="18" s="1"/>
  <c r="EC8" i="18"/>
  <c r="EC37" i="18" s="1"/>
  <c r="EB8" i="18"/>
  <c r="EB37" i="18" s="1"/>
  <c r="EA8" i="18"/>
  <c r="EA37" i="18" s="1"/>
  <c r="DZ8" i="18"/>
  <c r="DZ37" i="18" s="1"/>
  <c r="DY8" i="18"/>
  <c r="DY37" i="18" s="1"/>
  <c r="DX8" i="18"/>
  <c r="DX37" i="18" s="1"/>
  <c r="DW8" i="18"/>
  <c r="DW37" i="18" s="1"/>
  <c r="DV8" i="18"/>
  <c r="DV37" i="18" s="1"/>
  <c r="EJ39" i="18" s="1"/>
  <c r="EJ40" i="18" s="1"/>
  <c r="DT8" i="18"/>
  <c r="DT37" i="18" s="1"/>
  <c r="DS8" i="18"/>
  <c r="DS37" i="18" s="1"/>
  <c r="DR8" i="18"/>
  <c r="DR37" i="18" s="1"/>
  <c r="DQ8" i="18"/>
  <c r="DQ37" i="18" s="1"/>
  <c r="DP8" i="18"/>
  <c r="DP37" i="18" s="1"/>
  <c r="DO8" i="18"/>
  <c r="DO37" i="18" s="1"/>
  <c r="DN8" i="18"/>
  <c r="DN37" i="18" s="1"/>
  <c r="DM8" i="18"/>
  <c r="DM37" i="18" s="1"/>
  <c r="DL8" i="18"/>
  <c r="DL37" i="18" s="1"/>
  <c r="DK8" i="18"/>
  <c r="DK37" i="18" s="1"/>
  <c r="DJ8" i="18"/>
  <c r="DJ37" i="18" s="1"/>
  <c r="DI8" i="18"/>
  <c r="DI37" i="18" s="1"/>
  <c r="DH8" i="18"/>
  <c r="DH37" i="18" s="1"/>
  <c r="DG8" i="18"/>
  <c r="DG37" i="18" s="1"/>
  <c r="DF8" i="18"/>
  <c r="DF37" i="18" s="1"/>
  <c r="DT39" i="18" s="1"/>
  <c r="CN8" i="18"/>
  <c r="CM8" i="18"/>
  <c r="CM37" i="18" s="1"/>
  <c r="CL8" i="18"/>
  <c r="CK8" i="18"/>
  <c r="CJ8" i="18"/>
  <c r="CI8" i="18"/>
  <c r="CI37" i="18" s="1"/>
  <c r="CH8" i="18"/>
  <c r="CG8" i="18"/>
  <c r="CF8" i="18"/>
  <c r="CE8" i="18"/>
  <c r="CD8" i="18"/>
  <c r="CC8" i="18"/>
  <c r="CC37" i="18" s="1"/>
  <c r="CB8" i="18"/>
  <c r="CA8" i="18"/>
  <c r="CA37" i="18" s="1"/>
  <c r="BZ8" i="18"/>
  <c r="BG8" i="18"/>
  <c r="BF8" i="18"/>
  <c r="BE8" i="18"/>
  <c r="BD8" i="18"/>
  <c r="BC8" i="18"/>
  <c r="BB8" i="18"/>
  <c r="BA8" i="18"/>
  <c r="AZ8" i="18"/>
  <c r="AY8" i="18"/>
  <c r="AX8" i="18"/>
  <c r="AW8" i="18"/>
  <c r="AV8" i="18"/>
  <c r="AU8" i="18"/>
  <c r="AT8" i="18"/>
  <c r="AS8" i="18"/>
  <c r="AO8" i="18"/>
  <c r="AN8" i="18"/>
  <c r="AP8" i="18" s="1"/>
  <c r="AQ8" i="18" s="1"/>
  <c r="R8" i="18" s="1"/>
  <c r="AM8" i="18"/>
  <c r="AL8" i="18"/>
  <c r="AK8" i="18"/>
  <c r="AJ8" i="18"/>
  <c r="AI8" i="18"/>
  <c r="AH8" i="18"/>
  <c r="AG8" i="18"/>
  <c r="AE8" i="18"/>
  <c r="AD8" i="18"/>
  <c r="AC8" i="18"/>
  <c r="U8" i="18"/>
  <c r="T8" i="18"/>
  <c r="Q8" i="18"/>
  <c r="AF8" i="18" s="1"/>
  <c r="N8" i="18"/>
  <c r="CP3" i="18"/>
  <c r="AD1" i="18"/>
  <c r="M71" i="17"/>
  <c r="M70" i="17"/>
  <c r="O6" i="17"/>
  <c r="L6" i="17"/>
  <c r="L5" i="17"/>
  <c r="C28" i="16"/>
  <c r="D27" i="16"/>
  <c r="D26" i="16"/>
  <c r="D25" i="16"/>
  <c r="D28" i="16" s="1"/>
  <c r="C23" i="16"/>
  <c r="D22" i="16"/>
  <c r="D21" i="16"/>
  <c r="G20" i="16"/>
  <c r="G25" i="16" s="1"/>
  <c r="D20" i="16"/>
  <c r="D23" i="16" s="1"/>
  <c r="C18" i="16"/>
  <c r="Q17" i="16"/>
  <c r="Q22" i="16" s="1"/>
  <c r="Q27" i="16" s="1"/>
  <c r="P17" i="16"/>
  <c r="P22" i="16" s="1"/>
  <c r="P27" i="16" s="1"/>
  <c r="O17" i="16"/>
  <c r="O22" i="16" s="1"/>
  <c r="O27" i="16" s="1"/>
  <c r="N17" i="16"/>
  <c r="N22" i="16" s="1"/>
  <c r="N27" i="16" s="1"/>
  <c r="M17" i="16"/>
  <c r="M22" i="16" s="1"/>
  <c r="M27" i="16" s="1"/>
  <c r="I17" i="16"/>
  <c r="I22" i="16" s="1"/>
  <c r="I27" i="16" s="1"/>
  <c r="G17" i="16"/>
  <c r="G22" i="16" s="1"/>
  <c r="G27" i="16" s="1"/>
  <c r="E17" i="16"/>
  <c r="E22" i="16" s="1"/>
  <c r="D17" i="16"/>
  <c r="B17" i="16"/>
  <c r="B22" i="16" s="1"/>
  <c r="B27" i="16" s="1"/>
  <c r="Q16" i="16"/>
  <c r="Q21" i="16" s="1"/>
  <c r="Q26" i="16" s="1"/>
  <c r="P16" i="16"/>
  <c r="P21" i="16" s="1"/>
  <c r="P26" i="16" s="1"/>
  <c r="O16" i="16"/>
  <c r="O21" i="16" s="1"/>
  <c r="O26" i="16" s="1"/>
  <c r="N16" i="16"/>
  <c r="N21" i="16" s="1"/>
  <c r="N26" i="16" s="1"/>
  <c r="M16" i="16"/>
  <c r="M21" i="16" s="1"/>
  <c r="M26" i="16" s="1"/>
  <c r="I16" i="16"/>
  <c r="I21" i="16" s="1"/>
  <c r="I26" i="16" s="1"/>
  <c r="G16" i="16"/>
  <c r="G21" i="16" s="1"/>
  <c r="G26" i="16" s="1"/>
  <c r="K16" i="16"/>
  <c r="L16" i="16" s="1"/>
  <c r="E16" i="16"/>
  <c r="E21" i="16" s="1"/>
  <c r="D16" i="16"/>
  <c r="B16" i="16"/>
  <c r="B21" i="16" s="1"/>
  <c r="B26" i="16" s="1"/>
  <c r="Q15" i="16"/>
  <c r="Q20" i="16" s="1"/>
  <c r="Q25" i="16" s="1"/>
  <c r="P15" i="16"/>
  <c r="P20" i="16" s="1"/>
  <c r="P25" i="16" s="1"/>
  <c r="O15" i="16"/>
  <c r="O20" i="16" s="1"/>
  <c r="O25" i="16" s="1"/>
  <c r="N15" i="16"/>
  <c r="N20" i="16" s="1"/>
  <c r="N25" i="16" s="1"/>
  <c r="M15" i="16"/>
  <c r="M20" i="16" s="1"/>
  <c r="M25" i="16" s="1"/>
  <c r="K15" i="16"/>
  <c r="L15" i="16" s="1"/>
  <c r="I15" i="16"/>
  <c r="I20" i="16" s="1"/>
  <c r="I25" i="16" s="1"/>
  <c r="E15" i="16"/>
  <c r="E20" i="16" s="1"/>
  <c r="D15" i="16"/>
  <c r="D18" i="16" s="1"/>
  <c r="B15" i="16"/>
  <c r="B20" i="16" s="1"/>
  <c r="B25" i="16" s="1"/>
  <c r="C13" i="16"/>
  <c r="K12" i="16"/>
  <c r="L12" i="16" s="1"/>
  <c r="D12" i="16"/>
  <c r="K11" i="16"/>
  <c r="L11" i="16" s="1"/>
  <c r="D11" i="16"/>
  <c r="K10" i="16"/>
  <c r="L10" i="16" s="1"/>
  <c r="D10" i="16"/>
  <c r="D13" i="16" s="1"/>
  <c r="C3" i="16"/>
  <c r="C2" i="16"/>
  <c r="C1" i="16"/>
  <c r="I30" i="15"/>
  <c r="K30" i="15" s="1"/>
  <c r="I27" i="15"/>
  <c r="K27" i="15" s="1"/>
  <c r="K7" i="15"/>
  <c r="I7" i="15"/>
  <c r="M71" i="14"/>
  <c r="M70" i="14"/>
  <c r="E33" i="14"/>
  <c r="E32" i="14"/>
  <c r="E29" i="14"/>
  <c r="E24" i="14"/>
  <c r="E23" i="14"/>
  <c r="E18" i="14"/>
  <c r="E17" i="14"/>
  <c r="E14" i="14"/>
  <c r="E7" i="14"/>
  <c r="M99" i="13"/>
  <c r="C99" i="13"/>
  <c r="D98" i="13"/>
  <c r="C98" i="13"/>
  <c r="B98" i="13" s="1"/>
  <c r="C97" i="13"/>
  <c r="M96" i="13"/>
  <c r="C96" i="13"/>
  <c r="M95" i="13"/>
  <c r="C95" i="13"/>
  <c r="M94" i="13"/>
  <c r="M97" i="13" s="1"/>
  <c r="C94" i="13"/>
  <c r="D93" i="13"/>
  <c r="C93" i="13"/>
  <c r="B93" i="13"/>
  <c r="C92" i="13"/>
  <c r="M91" i="13"/>
  <c r="C91" i="13"/>
  <c r="M90" i="13"/>
  <c r="H90" i="13"/>
  <c r="C90" i="13"/>
  <c r="M89" i="13"/>
  <c r="C89" i="13"/>
  <c r="M88" i="13"/>
  <c r="C88" i="13"/>
  <c r="C87" i="13"/>
  <c r="M86" i="13"/>
  <c r="C86" i="13"/>
  <c r="C85" i="13"/>
  <c r="M84" i="13"/>
  <c r="C84" i="13"/>
  <c r="M83" i="13"/>
  <c r="C83" i="13"/>
  <c r="M81" i="13"/>
  <c r="C81" i="13"/>
  <c r="M80" i="13"/>
  <c r="C80" i="13"/>
  <c r="C79" i="13"/>
  <c r="C78" i="13"/>
  <c r="M77" i="13"/>
  <c r="C77" i="13"/>
  <c r="A77" i="13"/>
  <c r="A78" i="13" s="1"/>
  <c r="A79" i="13" s="1"/>
  <c r="A80" i="13" s="1"/>
  <c r="A81" i="13" s="1"/>
  <c r="A82" i="13" s="1"/>
  <c r="A83" i="13" s="1"/>
  <c r="C76" i="13"/>
  <c r="B76" i="13" s="1"/>
  <c r="C75" i="13"/>
  <c r="C74" i="13"/>
  <c r="C73" i="13"/>
  <c r="C72" i="13"/>
  <c r="C71" i="13"/>
  <c r="C70" i="13"/>
  <c r="C69" i="13"/>
  <c r="C68" i="13"/>
  <c r="M67" i="13"/>
  <c r="C67" i="13"/>
  <c r="C66" i="13"/>
  <c r="C65" i="13"/>
  <c r="C64" i="13"/>
  <c r="C63" i="13"/>
  <c r="C62" i="13"/>
  <c r="C61" i="13"/>
  <c r="C60" i="13"/>
  <c r="C59" i="13"/>
  <c r="C58" i="13"/>
  <c r="C57" i="13"/>
  <c r="C56" i="13"/>
  <c r="C55" i="13"/>
  <c r="C54" i="13"/>
  <c r="C53" i="13"/>
  <c r="C52" i="13"/>
  <c r="C51" i="13"/>
  <c r="C50" i="13"/>
  <c r="C49" i="13"/>
  <c r="C48" i="13"/>
  <c r="C47" i="13"/>
  <c r="D46" i="13"/>
  <c r="B46" i="13" s="1"/>
  <c r="C46" i="13"/>
  <c r="M45" i="13"/>
  <c r="C45" i="13"/>
  <c r="M44" i="13"/>
  <c r="C44" i="13"/>
  <c r="D43" i="13"/>
  <c r="C43" i="13"/>
  <c r="B43" i="13" s="1"/>
  <c r="C42" i="13"/>
  <c r="C41" i="13"/>
  <c r="C40" i="13"/>
  <c r="C39" i="13"/>
  <c r="C38" i="13"/>
  <c r="C37" i="13"/>
  <c r="C36" i="13"/>
  <c r="D35" i="13"/>
  <c r="C35" i="13"/>
  <c r="B35" i="13" s="1"/>
  <c r="N34" i="13"/>
  <c r="M34" i="13"/>
  <c r="K34" i="13"/>
  <c r="C34" i="13"/>
  <c r="N33" i="13"/>
  <c r="K33" i="13"/>
  <c r="C33" i="13"/>
  <c r="N32" i="13"/>
  <c r="K32" i="13"/>
  <c r="C32" i="13"/>
  <c r="D31" i="13"/>
  <c r="B31" i="13" s="1"/>
  <c r="C31" i="13"/>
  <c r="H30" i="13"/>
  <c r="C30" i="13"/>
  <c r="H29" i="13"/>
  <c r="C29" i="13"/>
  <c r="C28" i="13"/>
  <c r="C27" i="13"/>
  <c r="C26" i="13"/>
  <c r="D25" i="13"/>
  <c r="C25" i="13"/>
  <c r="B25" i="13"/>
  <c r="C24" i="13"/>
  <c r="M23" i="13"/>
  <c r="E16" i="22" s="1"/>
  <c r="C23" i="13"/>
  <c r="C22" i="13"/>
  <c r="C21" i="13"/>
  <c r="C20" i="13"/>
  <c r="C19" i="13"/>
  <c r="C18" i="13"/>
  <c r="C17" i="13"/>
  <c r="C16" i="13"/>
  <c r="C15" i="13"/>
  <c r="C14" i="13"/>
  <c r="C13" i="13"/>
  <c r="M12" i="13"/>
  <c r="C12" i="13"/>
  <c r="C11" i="13"/>
  <c r="H10" i="13"/>
  <c r="C10" i="13"/>
  <c r="C9" i="13"/>
  <c r="K6" i="13"/>
  <c r="P5" i="13"/>
  <c r="H5" i="13"/>
  <c r="P4" i="13"/>
  <c r="O34" i="13" s="1"/>
  <c r="P34" i="13" s="1"/>
  <c r="M71" i="12"/>
  <c r="M70" i="12"/>
  <c r="B10" i="12"/>
  <c r="A10" i="12"/>
  <c r="A11" i="12" s="1"/>
  <c r="B9" i="12"/>
  <c r="A9" i="12"/>
  <c r="B8" i="12"/>
  <c r="B6" i="12"/>
  <c r="C5" i="12"/>
  <c r="B5" i="12"/>
  <c r="B4" i="12"/>
  <c r="C3" i="12"/>
  <c r="B3" i="12"/>
  <c r="C2" i="12"/>
  <c r="B2" i="12"/>
  <c r="C1" i="12"/>
  <c r="B1" i="12"/>
  <c r="M71" i="11"/>
  <c r="M70" i="11"/>
  <c r="K25" i="11"/>
  <c r="B24" i="11"/>
  <c r="K22" i="11"/>
  <c r="K21" i="11" s="1"/>
  <c r="K18" i="11"/>
  <c r="N14" i="11" s="1"/>
  <c r="N15" i="11"/>
  <c r="N13" i="11"/>
  <c r="K12" i="11"/>
  <c r="B3" i="11" s="1"/>
  <c r="E9" i="11"/>
  <c r="F8" i="11"/>
  <c r="E8" i="11"/>
  <c r="B8" i="11"/>
  <c r="E7" i="11"/>
  <c r="B7" i="11"/>
  <c r="B26" i="11" s="1"/>
  <c r="F6" i="11"/>
  <c r="E6" i="11"/>
  <c r="F5" i="11"/>
  <c r="E5" i="11"/>
  <c r="F4" i="11"/>
  <c r="E4" i="11"/>
  <c r="B4" i="11"/>
  <c r="I24" i="8"/>
  <c r="I25" i="8" s="1"/>
  <c r="F17" i="8"/>
  <c r="I17" i="8" s="1"/>
  <c r="I18" i="8" s="1"/>
  <c r="I22" i="8" s="1"/>
  <c r="I13" i="8"/>
  <c r="I12" i="8"/>
  <c r="I11" i="8"/>
  <c r="I10" i="8"/>
  <c r="M71" i="7"/>
  <c r="M70" i="7"/>
  <c r="G27" i="7"/>
  <c r="G26" i="7"/>
  <c r="G25" i="7"/>
  <c r="G24" i="7"/>
  <c r="G23" i="7"/>
  <c r="G22" i="7"/>
  <c r="G28" i="7" s="1"/>
  <c r="G14" i="7"/>
  <c r="G13" i="7"/>
  <c r="G12" i="7"/>
  <c r="A12" i="7"/>
  <c r="G11" i="7"/>
  <c r="A5" i="7"/>
  <c r="M71" i="6"/>
  <c r="M70" i="6"/>
  <c r="G15" i="6"/>
  <c r="G14" i="6"/>
  <c r="G13" i="6"/>
  <c r="G12" i="6"/>
  <c r="G11" i="6"/>
  <c r="G16" i="6" s="1"/>
  <c r="A5" i="6"/>
  <c r="M71" i="5"/>
  <c r="M70" i="5"/>
  <c r="G22" i="5"/>
  <c r="G21" i="5"/>
  <c r="G20" i="5"/>
  <c r="G19" i="5"/>
  <c r="G18" i="5"/>
  <c r="G17" i="5"/>
  <c r="G16" i="5"/>
  <c r="G15" i="5"/>
  <c r="G14" i="5"/>
  <c r="G13" i="5"/>
  <c r="G12" i="5"/>
  <c r="F12" i="5"/>
  <c r="F11" i="5"/>
  <c r="G11" i="5" s="1"/>
  <c r="G23" i="5" s="1"/>
  <c r="A5" i="5"/>
  <c r="M71" i="4"/>
  <c r="M70" i="4"/>
  <c r="G18" i="4"/>
  <c r="G17" i="4"/>
  <c r="G16" i="4"/>
  <c r="G15" i="4"/>
  <c r="G14" i="4"/>
  <c r="G13" i="4"/>
  <c r="G12" i="4"/>
  <c r="G11" i="4"/>
  <c r="A5" i="4"/>
  <c r="M71" i="3"/>
  <c r="M70" i="3"/>
  <c r="M23" i="3"/>
  <c r="E23" i="3"/>
  <c r="M22" i="3"/>
  <c r="L22" i="3"/>
  <c r="G22" i="3"/>
  <c r="E22" i="3"/>
  <c r="M21" i="3"/>
  <c r="E21" i="3"/>
  <c r="M20" i="3"/>
  <c r="L20" i="3"/>
  <c r="G20" i="3"/>
  <c r="E20" i="3"/>
  <c r="G16" i="3"/>
  <c r="E16" i="3"/>
  <c r="G15" i="3"/>
  <c r="E15" i="3"/>
  <c r="G14" i="3"/>
  <c r="E14" i="3"/>
  <c r="L14" i="3" s="1"/>
  <c r="L13" i="3"/>
  <c r="G13" i="3"/>
  <c r="E13" i="3"/>
  <c r="G12" i="3"/>
  <c r="E12" i="3"/>
  <c r="E11" i="3"/>
  <c r="G10" i="3"/>
  <c r="E10" i="3"/>
  <c r="L10" i="3" s="1"/>
  <c r="G23" i="3"/>
  <c r="A5" i="3"/>
  <c r="M71" i="2"/>
  <c r="M70" i="2"/>
  <c r="G16" i="2"/>
  <c r="G15" i="2"/>
  <c r="G14" i="2"/>
  <c r="G13" i="2"/>
  <c r="G12" i="2"/>
  <c r="G11" i="2"/>
  <c r="A5" i="2"/>
  <c r="M71" i="1"/>
  <c r="M70" i="1"/>
  <c r="L16" i="1"/>
  <c r="G16" i="1"/>
  <c r="G15" i="1"/>
  <c r="L15" i="1" s="1"/>
  <c r="L14" i="1"/>
  <c r="G14" i="1"/>
  <c r="G13" i="1"/>
  <c r="L13" i="1" s="1"/>
  <c r="L12" i="1"/>
  <c r="G12" i="1"/>
  <c r="G11" i="1"/>
  <c r="L11" i="1" s="1"/>
  <c r="L17" i="1" s="1"/>
  <c r="A5" i="1"/>
  <c r="L16" i="3" l="1"/>
  <c r="G19" i="4"/>
  <c r="I30" i="8"/>
  <c r="A12" i="12"/>
  <c r="B11" i="12"/>
  <c r="L12" i="3"/>
  <c r="A84" i="13"/>
  <c r="L23" i="3"/>
  <c r="N17" i="11"/>
  <c r="N18" i="11" s="1"/>
  <c r="K28" i="11" s="1"/>
  <c r="P3" i="13" s="1"/>
  <c r="D34" i="13"/>
  <c r="G15" i="7"/>
  <c r="N16" i="11"/>
  <c r="B25" i="11"/>
  <c r="B27" i="11" s="1"/>
  <c r="B28" i="11" s="1"/>
  <c r="B29" i="11" s="1"/>
  <c r="G17" i="2"/>
  <c r="L21" i="3"/>
  <c r="G11" i="3"/>
  <c r="G21" i="3"/>
  <c r="K20" i="16"/>
  <c r="L20" i="16" s="1"/>
  <c r="E25" i="16"/>
  <c r="K25" i="16" s="1"/>
  <c r="L25" i="16" s="1"/>
  <c r="DB19" i="18"/>
  <c r="CP19" i="18"/>
  <c r="BP19" i="18"/>
  <c r="CZ19" i="18"/>
  <c r="BN19" i="18"/>
  <c r="CY19" i="18"/>
  <c r="BM19" i="18"/>
  <c r="CV19" i="18"/>
  <c r="CU19" i="18"/>
  <c r="BU19" i="18"/>
  <c r="BI19" i="18"/>
  <c r="CT19" i="18"/>
  <c r="BT19" i="18"/>
  <c r="DD19" i="18"/>
  <c r="CR19" i="18"/>
  <c r="BR19" i="18"/>
  <c r="BV19" i="18"/>
  <c r="DC19" i="18"/>
  <c r="BS19" i="18"/>
  <c r="DA19" i="18"/>
  <c r="BQ19" i="18"/>
  <c r="CX19" i="18"/>
  <c r="BO19" i="18"/>
  <c r="CW19" i="18"/>
  <c r="BL19" i="18"/>
  <c r="CS19" i="18"/>
  <c r="BK19" i="18"/>
  <c r="CQ19" i="18"/>
  <c r="BJ19" i="18"/>
  <c r="BW19" i="18"/>
  <c r="S19" i="18"/>
  <c r="BA21" i="18"/>
  <c r="AZ21" i="18"/>
  <c r="AX21" i="18"/>
  <c r="AW21" i="18"/>
  <c r="AV21" i="18"/>
  <c r="BF21" i="18"/>
  <c r="AT21" i="18"/>
  <c r="BE21" i="18"/>
  <c r="BE37" i="18" s="1"/>
  <c r="AS21" i="18"/>
  <c r="BD21" i="18"/>
  <c r="BB21" i="18"/>
  <c r="BG21" i="18"/>
  <c r="BC21" i="18"/>
  <c r="AY21" i="18"/>
  <c r="AU21" i="18"/>
  <c r="L11" i="3"/>
  <c r="O33" i="13"/>
  <c r="E26" i="16"/>
  <c r="K26" i="16" s="1"/>
  <c r="L26" i="16" s="1"/>
  <c r="K21" i="16"/>
  <c r="L21" i="16" s="1"/>
  <c r="AD21" i="18"/>
  <c r="U21" i="18"/>
  <c r="S21" i="18"/>
  <c r="E27" i="16"/>
  <c r="K27" i="16" s="1"/>
  <c r="L27" i="16" s="1"/>
  <c r="K22" i="16"/>
  <c r="L22" i="16" s="1"/>
  <c r="CW10" i="18"/>
  <c r="BW10" i="18"/>
  <c r="BK10" i="18"/>
  <c r="CV10" i="18"/>
  <c r="BV10" i="18"/>
  <c r="BJ10" i="18"/>
  <c r="CU10" i="18"/>
  <c r="BU10" i="18"/>
  <c r="BI10" i="18"/>
  <c r="CT10" i="18"/>
  <c r="BT10" i="18"/>
  <c r="CS10" i="18"/>
  <c r="BS10" i="18"/>
  <c r="DD10" i="18"/>
  <c r="CR10" i="18"/>
  <c r="BR10" i="18"/>
  <c r="DC10" i="18"/>
  <c r="CQ10" i="18"/>
  <c r="BQ10" i="18"/>
  <c r="DB10" i="18"/>
  <c r="CP10" i="18"/>
  <c r="BP10" i="18"/>
  <c r="DA10" i="18"/>
  <c r="BO10" i="18"/>
  <c r="CZ10" i="18"/>
  <c r="BN10" i="18"/>
  <c r="CY10" i="18"/>
  <c r="BM10" i="18"/>
  <c r="CX10" i="18"/>
  <c r="BL10" i="18"/>
  <c r="O32" i="13"/>
  <c r="L15" i="3"/>
  <c r="B6" i="11"/>
  <c r="CU8" i="18"/>
  <c r="BU8" i="18"/>
  <c r="BI8" i="18"/>
  <c r="CT8" i="18"/>
  <c r="BT8" i="18"/>
  <c r="CS8" i="18"/>
  <c r="BS8" i="18"/>
  <c r="DD8" i="18"/>
  <c r="CR8" i="18"/>
  <c r="BR8" i="18"/>
  <c r="DC8" i="18"/>
  <c r="CQ8" i="18"/>
  <c r="BQ8" i="18"/>
  <c r="DB8" i="18"/>
  <c r="CP8" i="18"/>
  <c r="BP8" i="18"/>
  <c r="DA8" i="18"/>
  <c r="BO8" i="18"/>
  <c r="CZ8" i="18"/>
  <c r="BN8" i="18"/>
  <c r="CY8" i="18"/>
  <c r="BM8" i="18"/>
  <c r="CX8" i="18"/>
  <c r="BL8" i="18"/>
  <c r="CW8" i="18"/>
  <c r="BW8" i="18"/>
  <c r="BK8" i="18"/>
  <c r="CV8" i="18"/>
  <c r="BV8" i="18"/>
  <c r="BJ8" i="18"/>
  <c r="I16" i="22"/>
  <c r="L16" i="22" s="1"/>
  <c r="E21" i="22"/>
  <c r="I21" i="22" s="1"/>
  <c r="L21" i="22" s="1"/>
  <c r="O41" i="13"/>
  <c r="U9" i="18"/>
  <c r="AF9" i="18"/>
  <c r="AP9" i="18"/>
  <c r="AQ9" i="18" s="1"/>
  <c r="R9" i="18" s="1"/>
  <c r="AP11" i="18"/>
  <c r="AQ11" i="18" s="1"/>
  <c r="R11" i="18" s="1"/>
  <c r="O40" i="13"/>
  <c r="S10" i="18"/>
  <c r="AF10" i="18"/>
  <c r="CZ17" i="18"/>
  <c r="BN17" i="18"/>
  <c r="CX17" i="18"/>
  <c r="BL17" i="18"/>
  <c r="CW17" i="18"/>
  <c r="BW17" i="18"/>
  <c r="BK17" i="18"/>
  <c r="CS17" i="18"/>
  <c r="BS17" i="18"/>
  <c r="DD17" i="18"/>
  <c r="CR17" i="18"/>
  <c r="BR17" i="18"/>
  <c r="DB17" i="18"/>
  <c r="CP17" i="18"/>
  <c r="BP17" i="18"/>
  <c r="CT17" i="18"/>
  <c r="BI17" i="18"/>
  <c r="BX17" i="18" s="1"/>
  <c r="CQ17" i="18"/>
  <c r="BV17" i="18"/>
  <c r="BU17" i="18"/>
  <c r="DC17" i="18"/>
  <c r="BT17" i="18"/>
  <c r="DA17" i="18"/>
  <c r="BQ17" i="18"/>
  <c r="CY17" i="18"/>
  <c r="BO17" i="18"/>
  <c r="CV17" i="18"/>
  <c r="BM17" i="18"/>
  <c r="CU17" i="18"/>
  <c r="BJ17" i="18"/>
  <c r="CU18" i="18"/>
  <c r="BU18" i="18"/>
  <c r="BI18" i="18"/>
  <c r="CS18" i="18"/>
  <c r="BS18" i="18"/>
  <c r="DD18" i="18"/>
  <c r="CR18" i="18"/>
  <c r="BR18" i="18"/>
  <c r="CZ18" i="18"/>
  <c r="BN18" i="18"/>
  <c r="CY18" i="18"/>
  <c r="BM18" i="18"/>
  <c r="CW18" i="18"/>
  <c r="BW18" i="18"/>
  <c r="BK18" i="18"/>
  <c r="CX18" i="18"/>
  <c r="BP18" i="18"/>
  <c r="CV18" i="18"/>
  <c r="BO18" i="18"/>
  <c r="CT18" i="18"/>
  <c r="BL18" i="18"/>
  <c r="CQ18" i="18"/>
  <c r="BJ18" i="18"/>
  <c r="CP18" i="18"/>
  <c r="DC18" i="18"/>
  <c r="BV18" i="18"/>
  <c r="DB18" i="18"/>
  <c r="BT18" i="18"/>
  <c r="DA18" i="18"/>
  <c r="BQ18" i="18"/>
  <c r="U12" i="18"/>
  <c r="AF12" i="18"/>
  <c r="AZ15" i="18"/>
  <c r="AX15" i="18"/>
  <c r="AX37" i="18" s="1"/>
  <c r="AW15" i="18"/>
  <c r="BE15" i="18"/>
  <c r="BD15" i="18"/>
  <c r="BD37" i="18" s="1"/>
  <c r="BB15" i="18"/>
  <c r="BC15" i="18"/>
  <c r="BA15" i="18"/>
  <c r="BA37" i="18" s="1"/>
  <c r="AY15" i="18"/>
  <c r="AY37" i="18" s="1"/>
  <c r="AV15" i="18"/>
  <c r="AU15" i="18"/>
  <c r="AU37" i="18" s="1"/>
  <c r="AT15" i="18"/>
  <c r="AT37" i="18" s="1"/>
  <c r="AS15" i="18"/>
  <c r="BG15" i="18"/>
  <c r="BG37" i="18" s="1"/>
  <c r="BF15" i="18"/>
  <c r="CS16" i="18"/>
  <c r="BS16" i="18"/>
  <c r="DC16" i="18"/>
  <c r="CQ16" i="18"/>
  <c r="BQ16" i="18"/>
  <c r="DB16" i="18"/>
  <c r="CP16" i="18"/>
  <c r="BP16" i="18"/>
  <c r="CX16" i="18"/>
  <c r="BL16" i="18"/>
  <c r="CW16" i="18"/>
  <c r="BW16" i="18"/>
  <c r="BK16" i="18"/>
  <c r="CU16" i="18"/>
  <c r="BU16" i="18"/>
  <c r="BI16" i="18"/>
  <c r="BV16" i="18"/>
  <c r="BT16" i="18"/>
  <c r="DD16" i="18"/>
  <c r="BR16" i="18"/>
  <c r="DA16" i="18"/>
  <c r="BO16" i="18"/>
  <c r="CZ16" i="18"/>
  <c r="BN16" i="18"/>
  <c r="CY16" i="18"/>
  <c r="BM16" i="18"/>
  <c r="CV16" i="18"/>
  <c r="BJ16" i="18"/>
  <c r="CT16" i="18"/>
  <c r="CR16" i="18"/>
  <c r="D5" i="21"/>
  <c r="D6" i="21" s="1"/>
  <c r="D6" i="20"/>
  <c r="D7" i="20" s="1"/>
  <c r="S8" i="18"/>
  <c r="CJ37" i="18"/>
  <c r="N15" i="18"/>
  <c r="Q15" i="18" s="1"/>
  <c r="U18" i="18"/>
  <c r="AP24" i="18"/>
  <c r="AQ24" i="18" s="1"/>
  <c r="BX29" i="18"/>
  <c r="N5" i="17"/>
  <c r="AZ37" i="18"/>
  <c r="CK37" i="18"/>
  <c r="Q11" i="18"/>
  <c r="BH13" i="18"/>
  <c r="Q17" i="18"/>
  <c r="BH19" i="18"/>
  <c r="BH24" i="18"/>
  <c r="BZ37" i="18"/>
  <c r="CL37" i="18"/>
  <c r="AC28" i="18"/>
  <c r="N25" i="18" s="1"/>
  <c r="BB37" i="18"/>
  <c r="AE10" i="18"/>
  <c r="AE28" i="18" s="1"/>
  <c r="AP14" i="18"/>
  <c r="AQ14" i="18" s="1"/>
  <c r="R14" i="18" s="1"/>
  <c r="BX15" i="18"/>
  <c r="I58" i="30"/>
  <c r="BC37" i="18"/>
  <c r="CB37" i="18"/>
  <c r="CN37" i="18"/>
  <c r="Q37" i="18"/>
  <c r="Q39" i="18" s="1"/>
  <c r="BX24" i="18"/>
  <c r="BH28" i="18"/>
  <c r="K17" i="16"/>
  <c r="L17" i="16" s="1"/>
  <c r="BH14" i="18"/>
  <c r="AF16" i="18"/>
  <c r="S16" i="18"/>
  <c r="T38" i="18" s="1"/>
  <c r="K14" i="31"/>
  <c r="J15" i="31"/>
  <c r="AS37" i="18"/>
  <c r="CD37" i="18"/>
  <c r="AP22" i="18"/>
  <c r="AQ22" i="18" s="1"/>
  <c r="BH23" i="18"/>
  <c r="BX28" i="18"/>
  <c r="I112" i="27"/>
  <c r="BF37" i="18"/>
  <c r="CE37" i="18"/>
  <c r="AO12" i="18"/>
  <c r="AN12" i="18"/>
  <c r="AP25" i="18"/>
  <c r="AQ25" i="18" s="1"/>
  <c r="CF37" i="18"/>
  <c r="DS39" i="18"/>
  <c r="DT40" i="18"/>
  <c r="U16" i="18"/>
  <c r="U38" i="18" s="1"/>
  <c r="BX21" i="18"/>
  <c r="K57" i="28"/>
  <c r="G8" i="36"/>
  <c r="K43" i="29"/>
  <c r="J43" i="29"/>
  <c r="K6" i="29"/>
  <c r="AV37" i="18"/>
  <c r="BH8" i="18"/>
  <c r="CG37" i="18"/>
  <c r="S13" i="18"/>
  <c r="AP20" i="18"/>
  <c r="AQ20" i="18" s="1"/>
  <c r="R20" i="18" s="1"/>
  <c r="S20" i="18" s="1"/>
  <c r="I13" i="37"/>
  <c r="I20" i="37"/>
  <c r="I6" i="37"/>
  <c r="K6" i="37" s="1"/>
  <c r="M6" i="37" s="1"/>
  <c r="AW37" i="18"/>
  <c r="CH37" i="18"/>
  <c r="AO13" i="18"/>
  <c r="AP13" i="18" s="1"/>
  <c r="AQ13" i="18" s="1"/>
  <c r="R13" i="18" s="1"/>
  <c r="S18" i="18"/>
  <c r="E112" i="27"/>
  <c r="C47" i="28"/>
  <c r="F55" i="28"/>
  <c r="F60" i="29"/>
  <c r="O6" i="30"/>
  <c r="I12" i="30"/>
  <c r="K12" i="30" s="1"/>
  <c r="C48" i="30"/>
  <c r="E17" i="31"/>
  <c r="I21" i="37"/>
  <c r="I14" i="37"/>
  <c r="I47" i="28"/>
  <c r="F57" i="28"/>
  <c r="O10" i="29"/>
  <c r="C67" i="29"/>
  <c r="L68" i="29"/>
  <c r="E68" i="29"/>
  <c r="K68" i="29" s="1"/>
  <c r="O10" i="30"/>
  <c r="C49" i="30"/>
  <c r="I9" i="31"/>
  <c r="I17" i="31" s="1"/>
  <c r="G9" i="31"/>
  <c r="K9" i="31" s="1"/>
  <c r="F6" i="20"/>
  <c r="G44" i="28"/>
  <c r="I7" i="28"/>
  <c r="J10" i="28"/>
  <c r="K27" i="28"/>
  <c r="K28" i="28" s="1"/>
  <c r="G47" i="28"/>
  <c r="J10" i="29"/>
  <c r="G48" i="29"/>
  <c r="J11" i="29"/>
  <c r="J68" i="29"/>
  <c r="I10" i="30"/>
  <c r="K10" i="30" s="1"/>
  <c r="G49" i="30"/>
  <c r="H11" i="30"/>
  <c r="K48" i="30"/>
  <c r="J48" i="30"/>
  <c r="I48" i="30"/>
  <c r="I45" i="28"/>
  <c r="I7" i="29"/>
  <c r="K7" i="29" s="1"/>
  <c r="G45" i="29"/>
  <c r="I47" i="29"/>
  <c r="B66" i="29"/>
  <c r="J7" i="30"/>
  <c r="I7" i="30"/>
  <c r="I51" i="30"/>
  <c r="E110" i="35"/>
  <c r="K13" i="37"/>
  <c r="M13" i="37" s="1"/>
  <c r="C58" i="28"/>
  <c r="H10" i="28"/>
  <c r="H11" i="28" s="1"/>
  <c r="I43" i="28"/>
  <c r="J55" i="28"/>
  <c r="J57" i="28"/>
  <c r="D67" i="29"/>
  <c r="H10" i="29"/>
  <c r="H12" i="29" s="1"/>
  <c r="C45" i="29"/>
  <c r="J47" i="29"/>
  <c r="D66" i="29"/>
  <c r="C46" i="30"/>
  <c r="G6" i="31"/>
  <c r="K5" i="23"/>
  <c r="K6" i="23" s="1"/>
  <c r="M87" i="13" s="1"/>
  <c r="J45" i="28"/>
  <c r="B63" i="28"/>
  <c r="J58" i="29"/>
  <c r="H7" i="30"/>
  <c r="H13" i="30" s="1"/>
  <c r="K29" i="30"/>
  <c r="K30" i="30" s="1"/>
  <c r="K11" i="31"/>
  <c r="I7" i="37"/>
  <c r="C56" i="28"/>
  <c r="J7" i="29"/>
  <c r="J12" i="29" s="1"/>
  <c r="C47" i="29"/>
  <c r="C66" i="29"/>
  <c r="I10" i="29"/>
  <c r="C48" i="29"/>
  <c r="C59" i="29"/>
  <c r="G45" i="30"/>
  <c r="I6" i="30"/>
  <c r="K6" i="30" s="1"/>
  <c r="G46" i="30"/>
  <c r="K46" i="30" s="1"/>
  <c r="J61" i="30"/>
  <c r="G20" i="37"/>
  <c r="J9" i="28"/>
  <c r="I9" i="28"/>
  <c r="G46" i="28"/>
  <c r="I46" i="28" s="1"/>
  <c r="K54" i="28"/>
  <c r="L63" i="28"/>
  <c r="L64" i="28" s="1"/>
  <c r="J63" i="28"/>
  <c r="J64" i="28" s="1"/>
  <c r="J9" i="29"/>
  <c r="I9" i="29"/>
  <c r="K9" i="29" s="1"/>
  <c r="I43" i="29"/>
  <c r="I56" i="29"/>
  <c r="J9" i="30"/>
  <c r="J10" i="30"/>
  <c r="J29" i="30"/>
  <c r="J30" i="30" s="1"/>
  <c r="E141" i="34"/>
  <c r="I6" i="36"/>
  <c r="I13" i="36"/>
  <c r="I20" i="36"/>
  <c r="O7" i="28"/>
  <c r="H54" i="28"/>
  <c r="F56" i="28"/>
  <c r="E63" i="28"/>
  <c r="K63" i="28" s="1"/>
  <c r="K64" i="28" s="1"/>
  <c r="O7" i="30"/>
  <c r="C50" i="30"/>
  <c r="K12" i="31"/>
  <c r="I141" i="34"/>
  <c r="J56" i="28"/>
  <c r="J46" i="29"/>
  <c r="C61" i="30"/>
  <c r="F62" i="30"/>
  <c r="F59" i="30"/>
  <c r="C59" i="30"/>
  <c r="C60" i="30"/>
  <c r="O5" i="30"/>
  <c r="K5" i="30" s="1"/>
  <c r="J62" i="30"/>
  <c r="F61" i="30"/>
  <c r="J59" i="30"/>
  <c r="C62" i="30"/>
  <c r="G24" i="36"/>
  <c r="K24" i="36" s="1"/>
  <c r="M24" i="36" s="1"/>
  <c r="K17" i="36"/>
  <c r="M17" i="36" s="1"/>
  <c r="I14" i="36"/>
  <c r="I7" i="36"/>
  <c r="I5" i="28"/>
  <c r="J42" i="28"/>
  <c r="J28" i="29"/>
  <c r="J29" i="29" s="1"/>
  <c r="C44" i="29"/>
  <c r="G57" i="29"/>
  <c r="H57" i="29" s="1"/>
  <c r="C60" i="29"/>
  <c r="J6" i="30"/>
  <c r="G50" i="30"/>
  <c r="J11" i="30"/>
  <c r="I44" i="30"/>
  <c r="K8" i="31"/>
  <c r="I15" i="36"/>
  <c r="I22" i="36"/>
  <c r="I20" i="38"/>
  <c r="I13" i="38"/>
  <c r="F5" i="21"/>
  <c r="J5" i="28"/>
  <c r="O6" i="28"/>
  <c r="K6" i="28" s="1"/>
  <c r="J8" i="28"/>
  <c r="I8" i="28"/>
  <c r="K8" i="28" s="1"/>
  <c r="O9" i="28"/>
  <c r="J8" i="29"/>
  <c r="I8" i="29"/>
  <c r="K8" i="29" s="1"/>
  <c r="O9" i="29"/>
  <c r="I46" i="29"/>
  <c r="G49" i="29"/>
  <c r="J8" i="30"/>
  <c r="J60" i="30" s="1"/>
  <c r="I8" i="30"/>
  <c r="K8" i="30" s="1"/>
  <c r="G47" i="30"/>
  <c r="J47" i="30" s="1"/>
  <c r="I9" i="30"/>
  <c r="K9" i="30" s="1"/>
  <c r="J44" i="30"/>
  <c r="I9" i="36"/>
  <c r="I16" i="36"/>
  <c r="I23" i="36"/>
  <c r="B67" i="30"/>
  <c r="I16" i="38"/>
  <c r="G10" i="31"/>
  <c r="K10" i="31" s="1"/>
  <c r="F59" i="29"/>
  <c r="J60" i="29"/>
  <c r="I23" i="37"/>
  <c r="B11" i="23"/>
  <c r="J27" i="28"/>
  <c r="J28" i="28" s="1"/>
  <c r="I42" i="28"/>
  <c r="C58" i="29"/>
  <c r="K58" i="29" s="1"/>
  <c r="C61" i="29"/>
  <c r="C55" i="28"/>
  <c r="G6" i="36" s="1"/>
  <c r="F58" i="29"/>
  <c r="J59" i="29"/>
  <c r="L24" i="3" l="1"/>
  <c r="L25" i="3" s="1"/>
  <c r="I57" i="29"/>
  <c r="K6" i="36"/>
  <c r="M6" i="36" s="1"/>
  <c r="G13" i="36"/>
  <c r="K49" i="29"/>
  <c r="J49" i="29"/>
  <c r="G15" i="29"/>
  <c r="K20" i="37"/>
  <c r="M20" i="37" s="1"/>
  <c r="G7" i="36"/>
  <c r="K56" i="28"/>
  <c r="J16" i="31"/>
  <c r="K16" i="31" s="1"/>
  <c r="K15" i="31"/>
  <c r="DD14" i="18"/>
  <c r="CR14" i="18"/>
  <c r="BR14" i="18"/>
  <c r="DB14" i="18"/>
  <c r="CP14" i="18"/>
  <c r="BP14" i="18"/>
  <c r="DA14" i="18"/>
  <c r="BO14" i="18"/>
  <c r="CV14" i="18"/>
  <c r="BV14" i="18"/>
  <c r="BJ14" i="18"/>
  <c r="CT14" i="18"/>
  <c r="BT14" i="18"/>
  <c r="CS14" i="18"/>
  <c r="BL14" i="18"/>
  <c r="CQ14" i="18"/>
  <c r="BK14" i="18"/>
  <c r="BI14" i="18"/>
  <c r="DC14" i="18"/>
  <c r="BW14" i="18"/>
  <c r="CZ14" i="18"/>
  <c r="BU14" i="18"/>
  <c r="CY14" i="18"/>
  <c r="BS14" i="18"/>
  <c r="CX14" i="18"/>
  <c r="BQ14" i="18"/>
  <c r="CW14" i="18"/>
  <c r="BN14" i="18"/>
  <c r="CU14" i="18"/>
  <c r="BM14" i="18"/>
  <c r="BH15" i="18"/>
  <c r="DD11" i="18"/>
  <c r="CR11" i="18"/>
  <c r="BR11" i="18"/>
  <c r="DC11" i="18"/>
  <c r="CQ11" i="18"/>
  <c r="BQ11" i="18"/>
  <c r="DB11" i="18"/>
  <c r="CP11" i="18"/>
  <c r="BP11" i="18"/>
  <c r="DA11" i="18"/>
  <c r="BO11" i="18"/>
  <c r="CZ11" i="18"/>
  <c r="BN11" i="18"/>
  <c r="CY11" i="18"/>
  <c r="BM11" i="18"/>
  <c r="CX11" i="18"/>
  <c r="BL11" i="18"/>
  <c r="CW11" i="18"/>
  <c r="BW11" i="18"/>
  <c r="BK11" i="18"/>
  <c r="CV11" i="18"/>
  <c r="BV11" i="18"/>
  <c r="BJ11" i="18"/>
  <c r="CU11" i="18"/>
  <c r="BU11" i="18"/>
  <c r="BI11" i="18"/>
  <c r="BX11" i="18" s="1"/>
  <c r="CT11" i="18"/>
  <c r="BT11" i="18"/>
  <c r="CS11" i="18"/>
  <c r="BS11" i="18"/>
  <c r="DB9" i="18"/>
  <c r="CP9" i="18"/>
  <c r="BP9" i="18"/>
  <c r="DA9" i="18"/>
  <c r="BO9" i="18"/>
  <c r="CZ9" i="18"/>
  <c r="BN9" i="18"/>
  <c r="CY9" i="18"/>
  <c r="BM9" i="18"/>
  <c r="CX9" i="18"/>
  <c r="BL9" i="18"/>
  <c r="CW9" i="18"/>
  <c r="BW9" i="18"/>
  <c r="BK9" i="18"/>
  <c r="CV9" i="18"/>
  <c r="BV9" i="18"/>
  <c r="BJ9" i="18"/>
  <c r="CU9" i="18"/>
  <c r="BU9" i="18"/>
  <c r="BI9" i="18"/>
  <c r="CT9" i="18"/>
  <c r="BT9" i="18"/>
  <c r="CS9" i="18"/>
  <c r="BS9" i="18"/>
  <c r="DD9" i="18"/>
  <c r="CR9" i="18"/>
  <c r="BR9" i="18"/>
  <c r="DC9" i="18"/>
  <c r="CQ9" i="18"/>
  <c r="BQ9" i="18"/>
  <c r="O80" i="13"/>
  <c r="P80" i="13" s="1"/>
  <c r="O83" i="13"/>
  <c r="P83" i="13" s="1"/>
  <c r="O81" i="13"/>
  <c r="P81" i="13" s="1"/>
  <c r="O84" i="13"/>
  <c r="P84" i="13" s="1"/>
  <c r="O99" i="13"/>
  <c r="O91" i="13"/>
  <c r="P91" i="13" s="1"/>
  <c r="O90" i="13"/>
  <c r="O97" i="13"/>
  <c r="O96" i="13"/>
  <c r="O95" i="13"/>
  <c r="O94" i="13"/>
  <c r="O78" i="13"/>
  <c r="P78" i="13" s="1"/>
  <c r="O74" i="13"/>
  <c r="O88" i="13"/>
  <c r="O71" i="13"/>
  <c r="P71" i="13" s="1"/>
  <c r="O57" i="13"/>
  <c r="O47" i="13"/>
  <c r="O39" i="13"/>
  <c r="O29" i="13"/>
  <c r="O23" i="13"/>
  <c r="O22" i="13"/>
  <c r="O21" i="13"/>
  <c r="O20" i="13"/>
  <c r="O19" i="13"/>
  <c r="O14" i="13"/>
  <c r="O48" i="13"/>
  <c r="O28" i="13"/>
  <c r="O27" i="13"/>
  <c r="O26" i="13"/>
  <c r="O72" i="13"/>
  <c r="O66" i="13"/>
  <c r="P66" i="13" s="1"/>
  <c r="O58" i="13"/>
  <c r="O49" i="13"/>
  <c r="O73" i="13"/>
  <c r="O50" i="13"/>
  <c r="O77" i="13"/>
  <c r="P77" i="13" s="1"/>
  <c r="O60" i="13"/>
  <c r="O59" i="13"/>
  <c r="O51" i="13"/>
  <c r="O45" i="13"/>
  <c r="O44" i="13"/>
  <c r="O67" i="13"/>
  <c r="P67" i="13" s="1"/>
  <c r="O61" i="13"/>
  <c r="O52" i="13"/>
  <c r="P52" i="13" s="1"/>
  <c r="O89" i="13"/>
  <c r="O87" i="13"/>
  <c r="P87" i="13" s="1"/>
  <c r="O75" i="13"/>
  <c r="O53" i="13"/>
  <c r="O16" i="13"/>
  <c r="O54" i="13"/>
  <c r="P54" i="13" s="1"/>
  <c r="O17" i="13"/>
  <c r="O68" i="13"/>
  <c r="P68" i="13" s="1"/>
  <c r="O62" i="13"/>
  <c r="P62" i="13" s="1"/>
  <c r="O79" i="13"/>
  <c r="P79" i="13" s="1"/>
  <c r="O69" i="13"/>
  <c r="O63" i="13"/>
  <c r="O55" i="13"/>
  <c r="O36" i="13"/>
  <c r="O10" i="13"/>
  <c r="O70" i="13"/>
  <c r="O64" i="13"/>
  <c r="O56" i="13"/>
  <c r="O37" i="13"/>
  <c r="O12" i="13"/>
  <c r="O86" i="13"/>
  <c r="O65" i="13"/>
  <c r="O38" i="13"/>
  <c r="O30" i="13"/>
  <c r="O13" i="13"/>
  <c r="H58" i="29"/>
  <c r="I58" i="29" s="1"/>
  <c r="G58" i="29"/>
  <c r="G61" i="30"/>
  <c r="H61" i="30" s="1"/>
  <c r="I61" i="30" s="1"/>
  <c r="G9" i="36"/>
  <c r="K58" i="28"/>
  <c r="M54" i="13"/>
  <c r="I12" i="29"/>
  <c r="J13" i="30"/>
  <c r="F7" i="20"/>
  <c r="H6" i="20"/>
  <c r="H57" i="28"/>
  <c r="I57" i="28" s="1"/>
  <c r="G57" i="28"/>
  <c r="D15" i="29"/>
  <c r="N6" i="17"/>
  <c r="P5" i="17"/>
  <c r="P6" i="17" s="1"/>
  <c r="H4" i="13" s="1"/>
  <c r="BX10" i="18"/>
  <c r="F61" i="29"/>
  <c r="I46" i="30"/>
  <c r="G16" i="30"/>
  <c r="I45" i="29"/>
  <c r="K45" i="29"/>
  <c r="J45" i="29"/>
  <c r="M37" i="18"/>
  <c r="M22" i="13"/>
  <c r="M19" i="13"/>
  <c r="S9" i="18"/>
  <c r="BX19" i="18"/>
  <c r="A13" i="12"/>
  <c r="B12" i="12"/>
  <c r="D16" i="30"/>
  <c r="G9" i="37"/>
  <c r="K61" i="29"/>
  <c r="I11" i="28"/>
  <c r="F58" i="28"/>
  <c r="G14" i="28"/>
  <c r="K5" i="28"/>
  <c r="J46" i="30"/>
  <c r="J52" i="30" s="1"/>
  <c r="F60" i="30"/>
  <c r="J63" i="30"/>
  <c r="J45" i="30"/>
  <c r="K45" i="30"/>
  <c r="I45" i="30"/>
  <c r="K60" i="30"/>
  <c r="G7" i="38"/>
  <c r="M52" i="13"/>
  <c r="K59" i="29"/>
  <c r="G7" i="37"/>
  <c r="K48" i="29"/>
  <c r="K50" i="29" s="1"/>
  <c r="I48" i="29"/>
  <c r="G6" i="38"/>
  <c r="K59" i="30"/>
  <c r="K59" i="28"/>
  <c r="S17" i="18"/>
  <c r="AF17" i="18"/>
  <c r="U17" i="18"/>
  <c r="AD15" i="18"/>
  <c r="AD28" i="18" s="1"/>
  <c r="U15" i="18"/>
  <c r="U37" i="18" s="1"/>
  <c r="S15" i="18"/>
  <c r="T37" i="18" s="1"/>
  <c r="BX16" i="18"/>
  <c r="F6" i="21"/>
  <c r="H5" i="21"/>
  <c r="K6" i="31"/>
  <c r="K17" i="31" s="1"/>
  <c r="G17" i="31"/>
  <c r="M75" i="13" s="1"/>
  <c r="M74" i="13" s="1"/>
  <c r="G59" i="30"/>
  <c r="J61" i="29"/>
  <c r="J62" i="29" s="1"/>
  <c r="K47" i="28"/>
  <c r="J47" i="28"/>
  <c r="CW13" i="18"/>
  <c r="BW13" i="18"/>
  <c r="BK13" i="18"/>
  <c r="CU13" i="18"/>
  <c r="BU13" i="18"/>
  <c r="BI13" i="18"/>
  <c r="CT13" i="18"/>
  <c r="BT13" i="18"/>
  <c r="CY13" i="18"/>
  <c r="BM13" i="18"/>
  <c r="CX13" i="18"/>
  <c r="BR13" i="18"/>
  <c r="CV13" i="18"/>
  <c r="BQ13" i="18"/>
  <c r="CS13" i="18"/>
  <c r="BP13" i="18"/>
  <c r="CR13" i="18"/>
  <c r="BO13" i="18"/>
  <c r="CQ13" i="18"/>
  <c r="BN13" i="18"/>
  <c r="CP13" i="18"/>
  <c r="BL13" i="18"/>
  <c r="BJ13" i="18"/>
  <c r="DD13" i="18"/>
  <c r="DC13" i="18"/>
  <c r="DB13" i="18"/>
  <c r="DA13" i="18"/>
  <c r="BV13" i="18"/>
  <c r="CZ13" i="18"/>
  <c r="BS13" i="18"/>
  <c r="S14" i="18"/>
  <c r="BX8" i="18"/>
  <c r="I49" i="29"/>
  <c r="K10" i="29"/>
  <c r="K12" i="29" s="1"/>
  <c r="K55" i="28"/>
  <c r="M51" i="13"/>
  <c r="L66" i="29"/>
  <c r="J66" i="29"/>
  <c r="J69" i="29" s="1"/>
  <c r="E66" i="29"/>
  <c r="K66" i="29" s="1"/>
  <c r="K69" i="29" s="1"/>
  <c r="M72" i="13" s="1"/>
  <c r="K46" i="28"/>
  <c r="J46" i="28"/>
  <c r="K47" i="30"/>
  <c r="I47" i="30"/>
  <c r="I52" i="30" s="1"/>
  <c r="G62" i="30"/>
  <c r="H62" i="30" s="1"/>
  <c r="I62" i="30" s="1"/>
  <c r="K9" i="28"/>
  <c r="L67" i="29"/>
  <c r="J67" i="29"/>
  <c r="E67" i="29"/>
  <c r="K67" i="29" s="1"/>
  <c r="K7" i="30"/>
  <c r="J16" i="30" s="1"/>
  <c r="I13" i="30"/>
  <c r="J50" i="29"/>
  <c r="AF11" i="18"/>
  <c r="AF28" i="18" s="1"/>
  <c r="U11" i="18"/>
  <c r="N29" i="18" s="1"/>
  <c r="M21" i="13" s="1"/>
  <c r="S11" i="18"/>
  <c r="BX18" i="18"/>
  <c r="I50" i="30"/>
  <c r="K50" i="30"/>
  <c r="J50" i="30"/>
  <c r="D14" i="28"/>
  <c r="J58" i="28"/>
  <c r="J11" i="28"/>
  <c r="G9" i="38"/>
  <c r="K62" i="30"/>
  <c r="G8" i="38"/>
  <c r="K61" i="30"/>
  <c r="H56" i="28"/>
  <c r="I56" i="28" s="1"/>
  <c r="G56" i="28"/>
  <c r="J48" i="29"/>
  <c r="K7" i="28"/>
  <c r="H60" i="29"/>
  <c r="I60" i="29" s="1"/>
  <c r="G60" i="29"/>
  <c r="AP12" i="18"/>
  <c r="AQ12" i="18" s="1"/>
  <c r="R12" i="18" s="1"/>
  <c r="G59" i="29"/>
  <c r="H59" i="29" s="1"/>
  <c r="I59" i="29" s="1"/>
  <c r="G8" i="37"/>
  <c r="K60" i="29"/>
  <c r="M53" i="13"/>
  <c r="F62" i="29"/>
  <c r="I54" i="28"/>
  <c r="G52" i="29"/>
  <c r="I50" i="29"/>
  <c r="N49" i="29" s="1"/>
  <c r="J59" i="28"/>
  <c r="K49" i="30"/>
  <c r="J49" i="30"/>
  <c r="I49" i="30"/>
  <c r="J44" i="28"/>
  <c r="J48" i="28" s="1"/>
  <c r="I44" i="28"/>
  <c r="G50" i="28" s="1"/>
  <c r="K44" i="28"/>
  <c r="K48" i="28" s="1"/>
  <c r="G55" i="28"/>
  <c r="F59" i="28"/>
  <c r="K8" i="36"/>
  <c r="M8" i="36" s="1"/>
  <c r="G15" i="36"/>
  <c r="AZ44" i="18"/>
  <c r="BH21" i="18"/>
  <c r="M36" i="18" l="1"/>
  <c r="N24" i="18"/>
  <c r="CY37" i="18"/>
  <c r="P58" i="13"/>
  <c r="BX13" i="18"/>
  <c r="G54" i="30"/>
  <c r="P13" i="13"/>
  <c r="D13" i="13"/>
  <c r="P55" i="13"/>
  <c r="P89" i="13"/>
  <c r="D89" i="13"/>
  <c r="P22" i="13"/>
  <c r="P96" i="13"/>
  <c r="D96" i="13" s="1"/>
  <c r="K62" i="29"/>
  <c r="H60" i="30"/>
  <c r="I60" i="30" s="1"/>
  <c r="G60" i="30"/>
  <c r="P61" i="13"/>
  <c r="D61" i="13" s="1"/>
  <c r="P90" i="13"/>
  <c r="D91" i="13" s="1"/>
  <c r="D90" i="13"/>
  <c r="J15" i="29"/>
  <c r="P23" i="13"/>
  <c r="D23" i="13"/>
  <c r="P65" i="13"/>
  <c r="D65" i="13" s="1"/>
  <c r="P72" i="13"/>
  <c r="K13" i="30"/>
  <c r="B13" i="12"/>
  <c r="A14" i="12"/>
  <c r="D52" i="13"/>
  <c r="K11" i="28"/>
  <c r="J14" i="28"/>
  <c r="P86" i="13"/>
  <c r="D86" i="13" s="1"/>
  <c r="P44" i="13"/>
  <c r="D44" i="13"/>
  <c r="P26" i="13"/>
  <c r="P99" i="13"/>
  <c r="D99" i="13" s="1"/>
  <c r="P63" i="13"/>
  <c r="D63" i="13" s="1"/>
  <c r="H6" i="21"/>
  <c r="L5" i="21"/>
  <c r="L6" i="21" s="1"/>
  <c r="J5" i="21"/>
  <c r="J6" i="21" s="1"/>
  <c r="K7" i="38"/>
  <c r="M7" i="38" s="1"/>
  <c r="G14" i="38"/>
  <c r="D54" i="13"/>
  <c r="P12" i="13"/>
  <c r="D12" i="13" s="1"/>
  <c r="P45" i="13"/>
  <c r="D45" i="13"/>
  <c r="P57" i="13"/>
  <c r="D57" i="13" s="1"/>
  <c r="BX14" i="18"/>
  <c r="G14" i="36"/>
  <c r="K7" i="36"/>
  <c r="M7" i="36" s="1"/>
  <c r="M11" i="36" s="1"/>
  <c r="M49" i="13"/>
  <c r="M60" i="13"/>
  <c r="P60" i="13" s="1"/>
  <c r="H58" i="28"/>
  <c r="I58" i="28" s="1"/>
  <c r="G58" i="28"/>
  <c r="P17" i="13"/>
  <c r="D17" i="13" s="1"/>
  <c r="P51" i="13"/>
  <c r="D51" i="13" s="1"/>
  <c r="BI37" i="18"/>
  <c r="K63" i="30"/>
  <c r="C4" i="16"/>
  <c r="F7" i="11"/>
  <c r="C4" i="12"/>
  <c r="K9" i="36"/>
  <c r="M9" i="36" s="1"/>
  <c r="G16" i="36"/>
  <c r="P59" i="13"/>
  <c r="D59" i="13" s="1"/>
  <c r="P88" i="13"/>
  <c r="D88" i="13" s="1"/>
  <c r="K7" i="37"/>
  <c r="M7" i="37" s="1"/>
  <c r="G14" i="37"/>
  <c r="P97" i="13"/>
  <c r="D97" i="13" s="1"/>
  <c r="G13" i="38"/>
  <c r="K6" i="38"/>
  <c r="M6" i="38" s="1"/>
  <c r="D64" i="13"/>
  <c r="P64" i="13"/>
  <c r="P16" i="13"/>
  <c r="D16" i="13"/>
  <c r="D14" i="13"/>
  <c r="P14" i="13"/>
  <c r="P74" i="13"/>
  <c r="H7" i="20"/>
  <c r="M26" i="13" s="1"/>
  <c r="M6" i="20"/>
  <c r="M7" i="20" s="1"/>
  <c r="K6" i="20"/>
  <c r="K8" i="37"/>
  <c r="M8" i="37" s="1"/>
  <c r="G15" i="37"/>
  <c r="K8" i="38"/>
  <c r="M8" i="38" s="1"/>
  <c r="G15" i="38"/>
  <c r="L69" i="29"/>
  <c r="M73" i="13" s="1"/>
  <c r="K52" i="30"/>
  <c r="M56" i="13" s="1"/>
  <c r="G16" i="38"/>
  <c r="K9" i="38"/>
  <c r="M9" i="38" s="1"/>
  <c r="F63" i="30"/>
  <c r="I48" i="28"/>
  <c r="N39" i="28" s="1"/>
  <c r="M47" i="13" s="1"/>
  <c r="P53" i="13"/>
  <c r="P76" i="13"/>
  <c r="P19" i="13"/>
  <c r="BX9" i="18"/>
  <c r="G59" i="28"/>
  <c r="DB12" i="18"/>
  <c r="DB37" i="18" s="1"/>
  <c r="CP12" i="18"/>
  <c r="CP37" i="18" s="1"/>
  <c r="BP12" i="18"/>
  <c r="BP37" i="18" s="1"/>
  <c r="CZ12" i="18"/>
  <c r="CZ37" i="18" s="1"/>
  <c r="BN12" i="18"/>
  <c r="BN37" i="18" s="1"/>
  <c r="CY12" i="18"/>
  <c r="BM12" i="18"/>
  <c r="BM37" i="18" s="1"/>
  <c r="DD12" i="18"/>
  <c r="DD37" i="18" s="1"/>
  <c r="CR12" i="18"/>
  <c r="CR37" i="18" s="1"/>
  <c r="BR12" i="18"/>
  <c r="BR37" i="18" s="1"/>
  <c r="CV12" i="18"/>
  <c r="CV37" i="18" s="1"/>
  <c r="BT12" i="18"/>
  <c r="BT37" i="18" s="1"/>
  <c r="CU12" i="18"/>
  <c r="CU37" i="18" s="1"/>
  <c r="BS12" i="18"/>
  <c r="BS37" i="18" s="1"/>
  <c r="CT12" i="18"/>
  <c r="CT37" i="18" s="1"/>
  <c r="BQ12" i="18"/>
  <c r="BQ37" i="18" s="1"/>
  <c r="CS12" i="18"/>
  <c r="CS37" i="18" s="1"/>
  <c r="BO12" i="18"/>
  <c r="BO37" i="18" s="1"/>
  <c r="CQ12" i="18"/>
  <c r="CQ37" i="18" s="1"/>
  <c r="BL12" i="18"/>
  <c r="BL37" i="18" s="1"/>
  <c r="BK12" i="18"/>
  <c r="BK37" i="18" s="1"/>
  <c r="BJ12" i="18"/>
  <c r="BJ37" i="18" s="1"/>
  <c r="BI12" i="18"/>
  <c r="DC12" i="18"/>
  <c r="DC37" i="18" s="1"/>
  <c r="DA12" i="18"/>
  <c r="DA37" i="18" s="1"/>
  <c r="BW12" i="18"/>
  <c r="BW37" i="18" s="1"/>
  <c r="CX12" i="18"/>
  <c r="CX37" i="18" s="1"/>
  <c r="BV12" i="18"/>
  <c r="BV37" i="18" s="1"/>
  <c r="CW12" i="18"/>
  <c r="CW37" i="18" s="1"/>
  <c r="BU12" i="18"/>
  <c r="BU37" i="18" s="1"/>
  <c r="S12" i="18"/>
  <c r="T36" i="18" s="1"/>
  <c r="T39" i="18" s="1"/>
  <c r="G63" i="30"/>
  <c r="G16" i="37"/>
  <c r="K9" i="37"/>
  <c r="M9" i="37" s="1"/>
  <c r="H61" i="29"/>
  <c r="I61" i="29" s="1"/>
  <c r="I62" i="29" s="1"/>
  <c r="G61" i="29"/>
  <c r="G62" i="29" s="1"/>
  <c r="P10" i="13"/>
  <c r="D10" i="13"/>
  <c r="P75" i="13"/>
  <c r="P94" i="13"/>
  <c r="D94" i="13" s="1"/>
  <c r="U36" i="18"/>
  <c r="U39" i="18" s="1"/>
  <c r="D87" i="13"/>
  <c r="G22" i="36"/>
  <c r="K22" i="36" s="1"/>
  <c r="M22" i="36" s="1"/>
  <c r="K15" i="36"/>
  <c r="M15" i="36" s="1"/>
  <c r="H55" i="28"/>
  <c r="H59" i="30"/>
  <c r="P73" i="13"/>
  <c r="P21" i="13"/>
  <c r="P95" i="13"/>
  <c r="D95" i="13" s="1"/>
  <c r="G20" i="36"/>
  <c r="K20" i="36" s="1"/>
  <c r="M20" i="36" s="1"/>
  <c r="K13" i="36"/>
  <c r="M13" i="36" s="1"/>
  <c r="P56" i="13" l="1"/>
  <c r="D56" i="13" s="1"/>
  <c r="K16" i="37"/>
  <c r="M16" i="37" s="1"/>
  <c r="G23" i="37"/>
  <c r="K23" i="37" s="1"/>
  <c r="M23" i="37" s="1"/>
  <c r="P92" i="13"/>
  <c r="K15" i="38"/>
  <c r="M15" i="38" s="1"/>
  <c r="G22" i="38"/>
  <c r="K22" i="38" s="1"/>
  <c r="M22" i="38" s="1"/>
  <c r="P15" i="13"/>
  <c r="G21" i="38"/>
  <c r="K21" i="38" s="1"/>
  <c r="M21" i="38" s="1"/>
  <c r="K14" i="38"/>
  <c r="M14" i="38" s="1"/>
  <c r="K15" i="37"/>
  <c r="M15" i="37" s="1"/>
  <c r="G22" i="37"/>
  <c r="K22" i="37" s="1"/>
  <c r="M22" i="37" s="1"/>
  <c r="D19" i="13"/>
  <c r="N28" i="18"/>
  <c r="M20" i="13" s="1"/>
  <c r="I24" i="22"/>
  <c r="M32" i="13"/>
  <c r="D47" i="13"/>
  <c r="N6" i="20"/>
  <c r="N7" i="20" s="1"/>
  <c r="K7" i="20"/>
  <c r="M11" i="38"/>
  <c r="D60" i="13"/>
  <c r="I25" i="22"/>
  <c r="M33" i="13"/>
  <c r="P85" i="13"/>
  <c r="E24" i="22"/>
  <c r="M30" i="13"/>
  <c r="M29" i="13"/>
  <c r="N54" i="30"/>
  <c r="P9" i="13"/>
  <c r="E7" i="22"/>
  <c r="I7" i="22" s="1"/>
  <c r="L7" i="22" s="1"/>
  <c r="E11" i="22"/>
  <c r="I11" i="22" s="1"/>
  <c r="L11" i="22" s="1"/>
  <c r="M28" i="13"/>
  <c r="G20" i="38"/>
  <c r="K20" i="38" s="1"/>
  <c r="M20" i="38" s="1"/>
  <c r="M25" i="38" s="1"/>
  <c r="K13" i="38"/>
  <c r="M13" i="38" s="1"/>
  <c r="M18" i="38" s="1"/>
  <c r="BX36" i="18"/>
  <c r="BX43" i="18" s="1"/>
  <c r="DD40" i="18"/>
  <c r="D26" i="13"/>
  <c r="G23" i="36"/>
  <c r="K23" i="36" s="1"/>
  <c r="M23" i="36" s="1"/>
  <c r="K16" i="36"/>
  <c r="M16" i="36" s="1"/>
  <c r="D49" i="13"/>
  <c r="P49" i="13"/>
  <c r="D21" i="13"/>
  <c r="I59" i="30"/>
  <c r="I63" i="30" s="1"/>
  <c r="H63" i="30"/>
  <c r="G27" i="38" s="1"/>
  <c r="I55" i="28"/>
  <c r="I59" i="28" s="1"/>
  <c r="H59" i="28"/>
  <c r="G27" i="36" s="1"/>
  <c r="M25" i="36"/>
  <c r="N40" i="28"/>
  <c r="M48" i="13"/>
  <c r="G21" i="37"/>
  <c r="K21" i="37" s="1"/>
  <c r="M21" i="37" s="1"/>
  <c r="M25" i="37" s="1"/>
  <c r="K14" i="37"/>
  <c r="M14" i="37" s="1"/>
  <c r="M18" i="37" s="1"/>
  <c r="H62" i="29"/>
  <c r="G27" i="37" s="1"/>
  <c r="A15" i="12"/>
  <c r="B15" i="12" s="1"/>
  <c r="B14" i="12"/>
  <c r="D53" i="13"/>
  <c r="BX12" i="18"/>
  <c r="BX37" i="18" s="1"/>
  <c r="G23" i="38"/>
  <c r="K23" i="38" s="1"/>
  <c r="M23" i="38" s="1"/>
  <c r="K16" i="38"/>
  <c r="M16" i="38" s="1"/>
  <c r="M11" i="37"/>
  <c r="M69" i="13" s="1"/>
  <c r="P11" i="13"/>
  <c r="G21" i="36"/>
  <c r="K21" i="36" s="1"/>
  <c r="M21" i="36" s="1"/>
  <c r="K14" i="36"/>
  <c r="M14" i="36" s="1"/>
  <c r="M18" i="36" s="1"/>
  <c r="M70" i="13" s="1"/>
  <c r="P47" i="13"/>
  <c r="D22" i="13"/>
  <c r="D55" i="13"/>
  <c r="D58" i="13"/>
  <c r="P70" i="13" l="1"/>
  <c r="P69" i="13"/>
  <c r="D29" i="13"/>
  <c r="P29" i="13"/>
  <c r="E10" i="22"/>
  <c r="I10" i="22" s="1"/>
  <c r="L10" i="22" s="1"/>
  <c r="L12" i="22" s="1"/>
  <c r="M37" i="13" s="1"/>
  <c r="E6" i="22"/>
  <c r="I6" i="22" s="1"/>
  <c r="L6" i="22" s="1"/>
  <c r="L8" i="22" s="1"/>
  <c r="M36" i="13" s="1"/>
  <c r="M27" i="13"/>
  <c r="P30" i="13"/>
  <c r="G30" i="36"/>
  <c r="K30" i="36" s="1"/>
  <c r="M30" i="36" s="1"/>
  <c r="M31" i="36" s="1"/>
  <c r="K27" i="36"/>
  <c r="M27" i="36" s="1"/>
  <c r="M28" i="36" s="1"/>
  <c r="M50" i="13" s="1"/>
  <c r="G30" i="38"/>
  <c r="K30" i="38" s="1"/>
  <c r="M30" i="38" s="1"/>
  <c r="M31" i="38" s="1"/>
  <c r="K27" i="38"/>
  <c r="M27" i="38" s="1"/>
  <c r="M28" i="38" s="1"/>
  <c r="P28" i="13"/>
  <c r="P20" i="13"/>
  <c r="D11" i="13"/>
  <c r="G30" i="37"/>
  <c r="K30" i="37" s="1"/>
  <c r="M30" i="37" s="1"/>
  <c r="M31" i="37" s="1"/>
  <c r="K27" i="37"/>
  <c r="M27" i="37" s="1"/>
  <c r="M28" i="37" s="1"/>
  <c r="D85" i="13"/>
  <c r="D15" i="13"/>
  <c r="D9" i="13"/>
  <c r="P32" i="13"/>
  <c r="E14" i="22"/>
  <c r="E32" i="22"/>
  <c r="E28" i="22"/>
  <c r="E25" i="22"/>
  <c r="D33" i="13"/>
  <c r="P33" i="13"/>
  <c r="I32" i="22"/>
  <c r="L32" i="22" s="1"/>
  <c r="I28" i="22"/>
  <c r="L28" i="22" s="1"/>
  <c r="L24" i="22"/>
  <c r="I29" i="22"/>
  <c r="L29" i="22" s="1"/>
  <c r="I33" i="22"/>
  <c r="L33" i="22" s="1"/>
  <c r="L25" i="22"/>
  <c r="P48" i="13"/>
  <c r="D92" i="13"/>
  <c r="P50" i="13" l="1"/>
  <c r="A9" i="13"/>
  <c r="B9" i="13" s="1"/>
  <c r="J9" i="13" s="1"/>
  <c r="P18" i="13"/>
  <c r="E33" i="22"/>
  <c r="E29" i="22"/>
  <c r="E15" i="22"/>
  <c r="D20" i="13"/>
  <c r="A85" i="13"/>
  <c r="A86" i="13" s="1"/>
  <c r="D30" i="13"/>
  <c r="L26" i="22"/>
  <c r="D28" i="13"/>
  <c r="P27" i="13"/>
  <c r="D69" i="13"/>
  <c r="D48" i="13"/>
  <c r="L30" i="22"/>
  <c r="M40" i="13" s="1"/>
  <c r="E19" i="22"/>
  <c r="I19" i="22" s="1"/>
  <c r="L19" i="22" s="1"/>
  <c r="I14" i="22"/>
  <c r="L14" i="22" s="1"/>
  <c r="P36" i="13"/>
  <c r="P42" i="13"/>
  <c r="L34" i="22"/>
  <c r="M41" i="13" s="1"/>
  <c r="P37" i="13"/>
  <c r="D32" i="13"/>
  <c r="D70" i="13"/>
  <c r="C8" i="12" l="1"/>
  <c r="D8" i="12"/>
  <c r="D18" i="13"/>
  <c r="A87" i="13"/>
  <c r="E20" i="22"/>
  <c r="I20" i="22" s="1"/>
  <c r="L20" i="22" s="1"/>
  <c r="I15" i="22"/>
  <c r="L15" i="22" s="1"/>
  <c r="L17" i="22" s="1"/>
  <c r="M38" i="13" s="1"/>
  <c r="A10" i="13"/>
  <c r="D41" i="13"/>
  <c r="P41" i="13"/>
  <c r="D27" i="13"/>
  <c r="D36" i="13"/>
  <c r="P40" i="13"/>
  <c r="D50" i="13"/>
  <c r="L22" i="22"/>
  <c r="M39" i="13" s="1"/>
  <c r="D37" i="13"/>
  <c r="A69" i="13"/>
  <c r="D42" i="13"/>
  <c r="P38" i="13" l="1"/>
  <c r="P39" i="13"/>
  <c r="A88" i="13"/>
  <c r="B10" i="13"/>
  <c r="J10" i="13" s="1"/>
  <c r="A11" i="13"/>
  <c r="D40" i="13"/>
  <c r="A70" i="13"/>
  <c r="A89" i="13" l="1"/>
  <c r="D39" i="13"/>
  <c r="P24" i="13"/>
  <c r="A12" i="13"/>
  <c r="B11" i="13"/>
  <c r="J11" i="13" s="1"/>
  <c r="D38" i="13"/>
  <c r="A71" i="13"/>
  <c r="A13" i="13" l="1"/>
  <c r="B12" i="13"/>
  <c r="J12" i="13" s="1"/>
  <c r="D24" i="13"/>
  <c r="P100" i="13"/>
  <c r="D9" i="12"/>
  <c r="C9" i="12"/>
  <c r="A72" i="13"/>
  <c r="A90" i="13"/>
  <c r="A91" i="13" l="1"/>
  <c r="Q100" i="13"/>
  <c r="Q34" i="13"/>
  <c r="Q52" i="13"/>
  <c r="Q68" i="13"/>
  <c r="Q80" i="13"/>
  <c r="Q79" i="13"/>
  <c r="Q71" i="13"/>
  <c r="Q81" i="13"/>
  <c r="Q66" i="13"/>
  <c r="Q67" i="13"/>
  <c r="Q54" i="13"/>
  <c r="Q91" i="13"/>
  <c r="Q62" i="13"/>
  <c r="Q87" i="13"/>
  <c r="Q84" i="13"/>
  <c r="Q77" i="13"/>
  <c r="Q83" i="13"/>
  <c r="Q78" i="13"/>
  <c r="Q76" i="13"/>
  <c r="Q96" i="13"/>
  <c r="Q61" i="13"/>
  <c r="Q72" i="13"/>
  <c r="Q95" i="13"/>
  <c r="Q53" i="13"/>
  <c r="Q57" i="13"/>
  <c r="Q74" i="13"/>
  <c r="Q23" i="13"/>
  <c r="Q89" i="13"/>
  <c r="Q65" i="13"/>
  <c r="Q60" i="13"/>
  <c r="Q21" i="13"/>
  <c r="Q10" i="13"/>
  <c r="Q45" i="13"/>
  <c r="Q14" i="13"/>
  <c r="Q16" i="13"/>
  <c r="Q86" i="13"/>
  <c r="Q22" i="13"/>
  <c r="Q64" i="13"/>
  <c r="Q90" i="13"/>
  <c r="Q51" i="13"/>
  <c r="Q58" i="13"/>
  <c r="Q19" i="13"/>
  <c r="Q44" i="13"/>
  <c r="Q17" i="13"/>
  <c r="Q55" i="13"/>
  <c r="Q88" i="13"/>
  <c r="Q75" i="13"/>
  <c r="Q97" i="13"/>
  <c r="Q12" i="13"/>
  <c r="Q63" i="13"/>
  <c r="Q99" i="13"/>
  <c r="Q26" i="13"/>
  <c r="Q13" i="13"/>
  <c r="Q73" i="13"/>
  <c r="Q94" i="13"/>
  <c r="Q59" i="13"/>
  <c r="Q47" i="13"/>
  <c r="Q92" i="13"/>
  <c r="Q85" i="13"/>
  <c r="Q15" i="13"/>
  <c r="Q11" i="13"/>
  <c r="E9" i="12" s="1"/>
  <c r="Q49" i="13"/>
  <c r="Q9" i="13"/>
  <c r="E8" i="12" s="1"/>
  <c r="Q56" i="13"/>
  <c r="Q48" i="13"/>
  <c r="Q28" i="13"/>
  <c r="Q32" i="13"/>
  <c r="Q33" i="13"/>
  <c r="Q20" i="13"/>
  <c r="Q29" i="13"/>
  <c r="Q30" i="13"/>
  <c r="Q70" i="13"/>
  <c r="Q69" i="13"/>
  <c r="Q37" i="13"/>
  <c r="Q50" i="13"/>
  <c r="Q36" i="13"/>
  <c r="Q42" i="13"/>
  <c r="Q18" i="13"/>
  <c r="Q27" i="13"/>
  <c r="Q40" i="13"/>
  <c r="Q41" i="13"/>
  <c r="Q39" i="13"/>
  <c r="Q38" i="13"/>
  <c r="Q24" i="13"/>
  <c r="A14" i="13"/>
  <c r="B13" i="13"/>
  <c r="J13" i="13" s="1"/>
  <c r="A73" i="13"/>
  <c r="B14" i="13" l="1"/>
  <c r="J14" i="13" s="1"/>
  <c r="A15" i="13"/>
  <c r="A92" i="13"/>
  <c r="A74" i="13"/>
  <c r="A75" i="13" l="1"/>
  <c r="A93" i="13"/>
  <c r="A94" i="13" s="1"/>
  <c r="A16" i="13"/>
  <c r="B15" i="13"/>
  <c r="J15" i="13" s="1"/>
  <c r="B16" i="13" l="1"/>
  <c r="J16" i="13" s="1"/>
  <c r="A17" i="13"/>
  <c r="A95" i="13"/>
  <c r="A96" i="13" l="1"/>
  <c r="B17" i="13"/>
  <c r="J17" i="13" s="1"/>
  <c r="A18" i="13"/>
  <c r="A19" i="13" l="1"/>
  <c r="B18" i="13"/>
  <c r="J18" i="13" s="1"/>
  <c r="A97" i="13"/>
  <c r="A98" i="13" l="1"/>
  <c r="A99" i="13" s="1"/>
  <c r="B19" i="13"/>
  <c r="J19" i="13" s="1"/>
  <c r="A20" i="13"/>
  <c r="A21" i="13" l="1"/>
  <c r="B20" i="13"/>
  <c r="J20" i="13" s="1"/>
  <c r="A22" i="13" l="1"/>
  <c r="B21" i="13"/>
  <c r="J21" i="13" s="1"/>
  <c r="A23" i="13" l="1"/>
  <c r="B22" i="13"/>
  <c r="J22" i="13" s="1"/>
  <c r="B23" i="13" l="1"/>
  <c r="J23" i="13" s="1"/>
  <c r="A24" i="13"/>
  <c r="A25" i="13" l="1"/>
  <c r="A26" i="13" s="1"/>
  <c r="B24" i="13"/>
  <c r="J24" i="13" s="1"/>
  <c r="B26" i="13" l="1"/>
  <c r="J26" i="13" s="1"/>
  <c r="A27" i="13"/>
  <c r="A28" i="13" l="1"/>
  <c r="B27" i="13"/>
  <c r="J27" i="13" s="1"/>
  <c r="A29" i="13" l="1"/>
  <c r="B28" i="13"/>
  <c r="J28" i="13" s="1"/>
  <c r="B29" i="13" l="1"/>
  <c r="J29" i="13" s="1"/>
  <c r="A30" i="13"/>
  <c r="A31" i="13" l="1"/>
  <c r="A32" i="13" s="1"/>
  <c r="B30" i="13"/>
  <c r="J30" i="13" s="1"/>
  <c r="A33" i="13" l="1"/>
  <c r="B32" i="13"/>
  <c r="J32" i="13" s="1"/>
  <c r="A34" i="13" l="1"/>
  <c r="B33" i="13"/>
  <c r="J33" i="13" s="1"/>
  <c r="A35" i="13" l="1"/>
  <c r="A36" i="13" s="1"/>
  <c r="B34" i="13"/>
  <c r="J34" i="13" s="1"/>
  <c r="B36" i="13" l="1"/>
  <c r="J36" i="13" s="1"/>
  <c r="A37" i="13"/>
  <c r="B37" i="13" l="1"/>
  <c r="J37" i="13" s="1"/>
  <c r="A38" i="13"/>
  <c r="B38" i="13" l="1"/>
  <c r="J38" i="13" s="1"/>
  <c r="A39" i="13"/>
  <c r="A40" i="13" l="1"/>
  <c r="B39" i="13"/>
  <c r="J39" i="13" s="1"/>
  <c r="A41" i="13" l="1"/>
  <c r="B40" i="13"/>
  <c r="J40" i="13" s="1"/>
  <c r="A42" i="13" l="1"/>
  <c r="B41" i="13"/>
  <c r="J41" i="13" s="1"/>
  <c r="A43" i="13" l="1"/>
  <c r="A44" i="13" s="1"/>
  <c r="B42" i="13"/>
  <c r="J42" i="13" s="1"/>
  <c r="B44" i="13" l="1"/>
  <c r="J44" i="13" s="1"/>
  <c r="A45" i="13"/>
  <c r="A46" i="13" l="1"/>
  <c r="A47" i="13" s="1"/>
  <c r="B45" i="13"/>
  <c r="J45" i="13" s="1"/>
  <c r="B47" i="13" l="1"/>
  <c r="J47" i="13" s="1"/>
  <c r="A48" i="13"/>
  <c r="A49" i="13" l="1"/>
  <c r="B48" i="13"/>
  <c r="J48" i="13" s="1"/>
  <c r="B49" i="13" l="1"/>
  <c r="J49" i="13" s="1"/>
  <c r="A50" i="13"/>
  <c r="A51" i="13" l="1"/>
  <c r="B50" i="13"/>
  <c r="J50" i="13" s="1"/>
  <c r="B51" i="13" l="1"/>
  <c r="J51" i="13" s="1"/>
  <c r="A52" i="13"/>
  <c r="B52" i="13" l="1"/>
  <c r="J52" i="13" s="1"/>
  <c r="A53" i="13"/>
  <c r="A54" i="13" l="1"/>
  <c r="B53" i="13"/>
  <c r="J53" i="13" s="1"/>
  <c r="B54" i="13" l="1"/>
  <c r="J54" i="13" s="1"/>
  <c r="A55" i="13"/>
  <c r="B55" i="13" l="1"/>
  <c r="J55" i="13" s="1"/>
  <c r="A56" i="13"/>
  <c r="A57" i="13" l="1"/>
  <c r="B56" i="13"/>
  <c r="J56" i="13" s="1"/>
  <c r="B57" i="13" l="1"/>
  <c r="J57" i="13" s="1"/>
  <c r="A58" i="13"/>
  <c r="A59" i="13" l="1"/>
  <c r="B58" i="13"/>
  <c r="J58" i="13" s="1"/>
  <c r="B59" i="13" l="1"/>
  <c r="J59" i="13" s="1"/>
  <c r="A60" i="13"/>
  <c r="A61" i="13" l="1"/>
  <c r="B60" i="13"/>
  <c r="J60" i="13" s="1"/>
  <c r="A62" i="13" l="1"/>
  <c r="B61" i="13"/>
  <c r="J61" i="13" s="1"/>
  <c r="B62" i="13" l="1"/>
  <c r="J62" i="13" s="1"/>
  <c r="A63" i="13"/>
  <c r="B63" i="13" l="1"/>
  <c r="J63" i="13" s="1"/>
  <c r="A64" i="13"/>
  <c r="A65" i="13" l="1"/>
  <c r="B64" i="13"/>
  <c r="J64" i="13" s="1"/>
  <c r="B65" i="13" l="1"/>
  <c r="J65" i="13" s="1"/>
  <c r="B69" i="13"/>
  <c r="J69" i="13" s="1"/>
  <c r="B66" i="13"/>
  <c r="J66" i="13" s="1"/>
  <c r="B67" i="13"/>
  <c r="J67" i="13" s="1"/>
  <c r="B68" i="13"/>
  <c r="J68" i="13" s="1"/>
  <c r="B70" i="13"/>
  <c r="J70" i="13" s="1"/>
  <c r="B71" i="13"/>
  <c r="J71" i="13" s="1"/>
  <c r="B72" i="13"/>
  <c r="J72" i="13" s="1"/>
  <c r="B80" i="13"/>
  <c r="J80" i="13" s="1"/>
  <c r="B91" i="13"/>
  <c r="J91" i="13" s="1"/>
  <c r="B79" i="13"/>
  <c r="J79" i="13" s="1"/>
  <c r="B81" i="13"/>
  <c r="J81" i="13" s="1"/>
  <c r="B92" i="13"/>
  <c r="J92" i="13" s="1"/>
  <c r="B73" i="13"/>
  <c r="J73" i="13" s="1"/>
  <c r="B74" i="13"/>
  <c r="J74" i="13" s="1"/>
  <c r="B94" i="13"/>
  <c r="J94" i="13" s="1"/>
  <c r="B95" i="13"/>
  <c r="J95" i="13" s="1"/>
  <c r="B99" i="13"/>
  <c r="J99" i="13" s="1"/>
  <c r="B96" i="13"/>
  <c r="J96" i="13" s="1"/>
  <c r="B97" i="13"/>
  <c r="J97" i="13" s="1"/>
  <c r="B77" i="13"/>
  <c r="J77" i="13" s="1"/>
  <c r="B78" i="13"/>
  <c r="J78" i="13" s="1"/>
  <c r="B89" i="13"/>
  <c r="J89" i="13" s="1"/>
  <c r="B83" i="13"/>
  <c r="J83" i="13" s="1"/>
  <c r="B86" i="13"/>
  <c r="J86" i="13" s="1"/>
  <c r="B75" i="13"/>
  <c r="J75" i="13" s="1"/>
  <c r="B85" i="13"/>
  <c r="J85" i="13" s="1"/>
  <c r="B87" i="13"/>
  <c r="J87" i="13" s="1"/>
  <c r="B84" i="13"/>
  <c r="J84" i="13" s="1"/>
  <c r="B90" i="13"/>
  <c r="J90" i="13" s="1"/>
  <c r="B88" i="13"/>
  <c r="J88" i="13" s="1"/>
  <c r="C15" i="12" l="1"/>
  <c r="E10" i="12"/>
  <c r="C12" i="12"/>
  <c r="C11" i="12"/>
  <c r="E11" i="12"/>
  <c r="E14" i="12"/>
  <c r="E16" i="12"/>
  <c r="D14" i="12"/>
  <c r="C13" i="12"/>
  <c r="D11" i="12"/>
  <c r="D12" i="12"/>
  <c r="D16" i="12"/>
  <c r="E15" i="12"/>
  <c r="E13" i="12"/>
  <c r="E12" i="12"/>
  <c r="C14" i="12"/>
  <c r="D15" i="12"/>
  <c r="D13" i="12"/>
  <c r="D10" i="12"/>
  <c r="C10" i="12"/>
  <c r="C16" i="12"/>
  <c r="D17" i="12" l="1"/>
  <c r="E17" i="12"/>
</calcChain>
</file>

<file path=xl/sharedStrings.xml><?xml version="1.0" encoding="utf-8"?>
<sst xmlns="http://schemas.openxmlformats.org/spreadsheetml/2006/main" count="3078" uniqueCount="1002">
  <si>
    <t>SINAPI</t>
  </si>
  <si>
    <t>I-SINAPI</t>
  </si>
  <si>
    <t>SICRO-SERVIÇOS</t>
  </si>
  <si>
    <t>SICRO-EQUIPAMENTOS</t>
  </si>
  <si>
    <t>SICRO-MÃO-DE-OBRA</t>
  </si>
  <si>
    <t>CÓDIGO:</t>
  </si>
  <si>
    <t>SERVIÇO:</t>
  </si>
  <si>
    <t>UNIDADE:</t>
  </si>
  <si>
    <t>SICRO-MATERIAIS</t>
  </si>
  <si>
    <t>CPAV001</t>
  </si>
  <si>
    <t xml:space="preserve">ADMINISTRAÇÃO LOCAL </t>
  </si>
  <si>
    <t>UN</t>
  </si>
  <si>
    <t>ANP</t>
  </si>
  <si>
    <t xml:space="preserve">CÓDIGO REFERÊNCIA: </t>
  </si>
  <si>
    <t>COMPOSIÇÃO</t>
  </si>
  <si>
    <t>TIPO</t>
  </si>
  <si>
    <t>Mão de obra</t>
  </si>
  <si>
    <t>Horas/  Dia</t>
  </si>
  <si>
    <t>Dias/  Mês</t>
  </si>
  <si>
    <t>Meses</t>
  </si>
  <si>
    <t>Total  Horas</t>
  </si>
  <si>
    <t>Unidade</t>
  </si>
  <si>
    <t>Custo</t>
  </si>
  <si>
    <t>Horário</t>
  </si>
  <si>
    <t>Total</t>
  </si>
  <si>
    <t>CUSTO UNITÁRIO TOTAL  :</t>
  </si>
  <si>
    <t>PLACA DE OBRA EM CHAPA DE AÇO GALVANIZADO</t>
  </si>
  <si>
    <t>CPAV002</t>
  </si>
  <si>
    <t>M2</t>
  </si>
  <si>
    <t>00051/ORSE - DEZEMBRO/2023</t>
  </si>
  <si>
    <t>CÓDIGO</t>
  </si>
  <si>
    <t>UNIDADE</t>
  </si>
  <si>
    <t>COEFICIENTE</t>
  </si>
  <si>
    <t>DETALHAMENTO DE PLACA DE OBRA (GOVERNO FEDERAL)</t>
  </si>
  <si>
    <t>* De acordo com o Manual de Placas do Governo Federal</t>
  </si>
  <si>
    <t>ORIGEM</t>
  </si>
  <si>
    <t>BARRA DO GARÇAS</t>
  </si>
  <si>
    <t>DMT                                                     (km)</t>
  </si>
  <si>
    <t>PAVIMENTADO</t>
  </si>
  <si>
    <t>CPAV003</t>
  </si>
  <si>
    <t>MOBILIZAÇÃO E DESMOBILIZAÇÃO</t>
  </si>
  <si>
    <t>DESTINO</t>
  </si>
  <si>
    <t>ÁGUA BOA</t>
  </si>
  <si>
    <t>REVESTIMENTO PRIMÁRIO</t>
  </si>
  <si>
    <t>EQUIPAMENTOS DE GRANDE PORTE</t>
  </si>
  <si>
    <t>VIAGENS (K)</t>
  </si>
  <si>
    <t>NÃO PAVIMENTADO</t>
  </si>
  <si>
    <t>QUANT.</t>
  </si>
  <si>
    <t>FU</t>
  </si>
  <si>
    <t>VALOR UNITÁRIO (CH)</t>
  </si>
  <si>
    <t>VALOR TOTAL</t>
  </si>
  <si>
    <t>TRANSPORTADOR</t>
  </si>
  <si>
    <t>DISTÂNCIA (DM)</t>
  </si>
  <si>
    <t>VELOCIDADE (V)</t>
  </si>
  <si>
    <t>COTAÇÃO</t>
  </si>
  <si>
    <t>E9685</t>
  </si>
  <si>
    <t>E9762</t>
  </si>
  <si>
    <t>E9511</t>
  </si>
  <si>
    <t>E9577</t>
  </si>
  <si>
    <t>E9524</t>
  </si>
  <si>
    <t>E9558</t>
  </si>
  <si>
    <t>E9515</t>
  </si>
  <si>
    <t>CONDUÇÃO PRÓPRIA</t>
  </si>
  <si>
    <t>CONDUÇÃO POR CONTA PRÓPRIA</t>
  </si>
  <si>
    <t xml:space="preserve">TOTAL MOBILIZAÇÃO </t>
  </si>
  <si>
    <t>TOTAL DESMOBILIZAÇÃO</t>
  </si>
  <si>
    <t>FÓRMULA</t>
  </si>
  <si>
    <t xml:space="preserve">• CMob representa o custo de mobilização; </t>
  </si>
  <si>
    <t>• DM representa a distância de mobilização, em quilômetros (km) ou em milhas náuticas (mi)</t>
  </si>
  <si>
    <t xml:space="preserve">• K representa o fator relacionado à necessidade de retorno do veículo a sua origem; </t>
  </si>
  <si>
    <t xml:space="preserve">• FU representa o fator de utilização do veículo transportador; </t>
  </si>
  <si>
    <t xml:space="preserve">• V representa a velocidade média de transporte, em km/h ou nós; </t>
  </si>
  <si>
    <t xml:space="preserve">• CH representa o custo horário do veículo transportador. </t>
  </si>
  <si>
    <t xml:space="preserve">• O fator K será igual a 1 quando o veículo não retornar e 2 quando o veículo transportador retornar ao local de origem. </t>
  </si>
  <si>
    <t>• O fator FU representa o inverso do número de equipamentos a serem transportados nos diferentes veículos transportadores.</t>
  </si>
  <si>
    <t>EXECUÇÃO DE IMPRIMAÇÃO COM ASFALTO DILUÍDO CM30. AF_11/2019</t>
  </si>
  <si>
    <t>CPAV004</t>
  </si>
  <si>
    <t>102470  - SINAPI - Caderno Técnico do Serviço - Aterros, Bases, Sub bases e Imprimações (04/2023)</t>
  </si>
  <si>
    <t>ASFALTO DILUIDO DE PETROLEO CM-30</t>
  </si>
  <si>
    <t>KG</t>
  </si>
  <si>
    <t xml:space="preserve">CUSTO UNITÁRIO TOTAL = </t>
  </si>
  <si>
    <t>PAVIMENTO COM TRATAMENTO SUPERFICIAL DUPLO, COM EMULSÃO ASFÁLTICA RR-2C. AF_01/2020</t>
  </si>
  <si>
    <t>CPAV006-1</t>
  </si>
  <si>
    <t>104389  - SINAPI - Caderno Técnico do Serviço - Tratamentos Superficiais (04/2023)</t>
  </si>
  <si>
    <t>PEDRA BRITADA N. 0, OU PEDRISCO (4,8 A 9,5 MM) POSTO PEDREIRA/FORNECEDOR, SEM FRETE</t>
  </si>
  <si>
    <t xml:space="preserve">M3    </t>
  </si>
  <si>
    <t>PEDRA BRITADA N. 1 (9,5 a 19 MM) POSTO PEDREIRA/FORNECEDOR, SEM FRETE</t>
  </si>
  <si>
    <t>EMULSAO ASFALTICA CATIONICA RR-2C PARA USO EM PAVIMENTACAO ASFALTICA</t>
  </si>
  <si>
    <t>FORNECIMENTO E INSTALAÇÃO DE ACESSIBILIDADE COM PISO TÁTIL ALERTA E DIRECIONAL40X40 CM EM PASSEIO PÚBLICO</t>
  </si>
  <si>
    <t>CPAV007</t>
  </si>
  <si>
    <t>12039 ORSE DEZEMBRO/2023</t>
  </si>
  <si>
    <t>FORNECIMENTO E IMPLANTAÇÃO DE PLACA DE IDENTIFICAÇÃO DE LOGRADOURO</t>
  </si>
  <si>
    <t>CPAV008</t>
  </si>
  <si>
    <t>04526-ORSE DEZEMBRO/2023</t>
  </si>
  <si>
    <t>FORNECIMENTO E IMPLANTAÇÃO DO POSTE EM TUBO DE AÇO GALVANIZADO 2</t>
  </si>
  <si>
    <t>CPAV009</t>
  </si>
  <si>
    <t>00799/ORSE AGOSTO/2021</t>
  </si>
  <si>
    <t>COMPOSIÇÃO DE CUSTO UNITÁRIO</t>
  </si>
  <si>
    <t>CPAV010</t>
  </si>
  <si>
    <t>SISTEMA DE CUSTOS REFERENCIAIS DE OBRAS - SICRO</t>
  </si>
  <si>
    <t>Mato Grosso</t>
  </si>
  <si>
    <t>FIC</t>
  </si>
  <si>
    <t>Custo Unitário de Referência</t>
  </si>
  <si>
    <t>Outubro/2023</t>
  </si>
  <si>
    <t xml:space="preserve">Produção da equipe </t>
  </si>
  <si>
    <t>M³</t>
  </si>
  <si>
    <t>LASTRO DE PEDRA DE MÃO OU RACHÃO - ESPALHAMENTO MANUAL</t>
  </si>
  <si>
    <t>Valores em reais (R$)</t>
  </si>
  <si>
    <t>A - EQUIPAMENTOS</t>
  </si>
  <si>
    <t>Quantidade</t>
  </si>
  <si>
    <t>Utilização</t>
  </si>
  <si>
    <t>Custo Horário</t>
  </si>
  <si>
    <t>Operativa</t>
  </si>
  <si>
    <t>Improdutiva</t>
  </si>
  <si>
    <t>Produtivo</t>
  </si>
  <si>
    <t>Improdutivo</t>
  </si>
  <si>
    <t>Horário Total</t>
  </si>
  <si>
    <t>B - MÃO DE OBRA</t>
  </si>
  <si>
    <t>Custo Horário Total</t>
  </si>
  <si>
    <t>P9824</t>
  </si>
  <si>
    <t>Servente</t>
  </si>
  <si>
    <t>h</t>
  </si>
  <si>
    <t>Custo horário total de mão de obra</t>
  </si>
  <si>
    <t>Custo horário total de execução</t>
  </si>
  <si>
    <t>Custo unitário de execução</t>
  </si>
  <si>
    <t>Custo do FIC</t>
  </si>
  <si>
    <t>Custo do FIT</t>
  </si>
  <si>
    <t>-</t>
  </si>
  <si>
    <t>C - MATERIAL</t>
  </si>
  <si>
    <t>Preço Unitário</t>
  </si>
  <si>
    <t>Custo Unitário</t>
  </si>
  <si>
    <t>M1097</t>
  </si>
  <si>
    <t>Pedra de mão ou rachão</t>
  </si>
  <si>
    <t>m³</t>
  </si>
  <si>
    <t>Custo unitário total de material</t>
  </si>
  <si>
    <t>D - ATIVIDADES AUXILIARES</t>
  </si>
  <si>
    <t>Custo total de atividades auxiliares</t>
  </si>
  <si>
    <t>Subtotal</t>
  </si>
  <si>
    <t>E - TEMPO FIXO</t>
  </si>
  <si>
    <t>Código</t>
  </si>
  <si>
    <t>Pedra de mão ou rachão - Caminhão basculante 10m³</t>
  </si>
  <si>
    <t>t</t>
  </si>
  <si>
    <t>Custo unitário total de tempo fixo</t>
  </si>
  <si>
    <t>F - MOMENTO DE TRANSPORTE</t>
  </si>
  <si>
    <t>DMT</t>
  </si>
  <si>
    <t>LN</t>
  </si>
  <si>
    <t>RP</t>
  </si>
  <si>
    <t>P</t>
  </si>
  <si>
    <t>tkm</t>
  </si>
  <si>
    <t>Custo unitário total de transporte</t>
  </si>
  <si>
    <t>Custo unitário direto total</t>
  </si>
  <si>
    <t>Obs: Preço unitário do Rachão alterado por cotação de preço na região</t>
  </si>
  <si>
    <t>4915632</t>
  </si>
  <si>
    <t>Reparo localizado com pintura de ligação - demolição mecânica e corte com serra</t>
  </si>
  <si>
    <t>E9155</t>
  </si>
  <si>
    <t>Caldeira de asfalto rebocável com capacidade de 600 l - 5,20 kW</t>
  </si>
  <si>
    <t>E9556</t>
  </si>
  <si>
    <t>Compactador manual de placa vibratória - 3,00 kW</t>
  </si>
  <si>
    <t>E9646</t>
  </si>
  <si>
    <t>Compressor de ar portátil de 58,52 l/s (124 PCM) - 27 kW</t>
  </si>
  <si>
    <t>E9527</t>
  </si>
  <si>
    <t>Martelete perfurador/rompedor a ar comprimido de 25 kg para rocha com capacidade de 2.040 gpm</t>
  </si>
  <si>
    <t>E9591</t>
  </si>
  <si>
    <t>Serra para corte de concreto e asfalto - 10 kW</t>
  </si>
  <si>
    <t>Custo horário total de equipamentos</t>
  </si>
  <si>
    <t>M1385</t>
  </si>
  <si>
    <t>Disco de corte diamantado para concreto e asfalto - D = 350 mm</t>
  </si>
  <si>
    <t>un</t>
  </si>
  <si>
    <t>M1946</t>
  </si>
  <si>
    <t>Emulsão asfáltica - RR-1C</t>
  </si>
  <si>
    <t>M1391</t>
  </si>
  <si>
    <t>Ponteiro para martelete - D = 22 mm e C = 1,00 m</t>
  </si>
  <si>
    <t>4915801</t>
  </si>
  <si>
    <t>Mistura betuminosa</t>
  </si>
  <si>
    <t>M3507</t>
  </si>
  <si>
    <t>Revestimento asfáltico - Caminhão basculante 6 m³</t>
  </si>
  <si>
    <t>5915433</t>
  </si>
  <si>
    <t>5914314</t>
  </si>
  <si>
    <t>5914329</t>
  </si>
  <si>
    <t>5914344</t>
  </si>
  <si>
    <t>6416220</t>
  </si>
  <si>
    <t>Usinagem de pré-misturado a frio - faixa B - areia e brita comerciais</t>
  </si>
  <si>
    <t>E9584</t>
  </si>
  <si>
    <t>Carregadeira de pneus com capacidade de 1,72 m³ - 113 kW</t>
  </si>
  <si>
    <t>E9754</t>
  </si>
  <si>
    <t>Grupo gerador - 68 kVA</t>
  </si>
  <si>
    <t>Tanque de estocagem de asfalto com capacidade de 30.000 l</t>
  </si>
  <si>
    <t>E9617</t>
  </si>
  <si>
    <t>Usina misturadora de pré-misturado a frio com capacidade de 60 t/h - 23,50 kW</t>
  </si>
  <si>
    <t>M0028</t>
  </si>
  <si>
    <t>Areia média</t>
  </si>
  <si>
    <t>M0005</t>
  </si>
  <si>
    <t>Brita 0</t>
  </si>
  <si>
    <t>M0191</t>
  </si>
  <si>
    <t>Brita 1</t>
  </si>
  <si>
    <t>M0344</t>
  </si>
  <si>
    <t>Cal hidratada - a granel</t>
  </si>
  <si>
    <t>kg</t>
  </si>
  <si>
    <t>M1947</t>
  </si>
  <si>
    <t>Emulsão asfáltica - RM-1C</t>
  </si>
  <si>
    <t>M1103</t>
  </si>
  <si>
    <t>Pedrisco</t>
  </si>
  <si>
    <t>Areia média - Caminhão basculante 10 m³</t>
  </si>
  <si>
    <t>5914647</t>
  </si>
  <si>
    <t>Brita 0 - Caminhão basculante 10 m³</t>
  </si>
  <si>
    <t>Brita 1 - Caminhão basculante 10 m³</t>
  </si>
  <si>
    <t>Cal hidratada - a granel - Caminhão silo 30 m³</t>
  </si>
  <si>
    <t>5914363</t>
  </si>
  <si>
    <t>Pedrisco - Caminhão basculante 10 m³</t>
  </si>
  <si>
    <t>ITEM</t>
  </si>
  <si>
    <t>DISCRIMINAÇÃO</t>
  </si>
  <si>
    <t>PERCENTUAL</t>
  </si>
  <si>
    <t>( % )</t>
  </si>
  <si>
    <t>MAX</t>
  </si>
  <si>
    <t>MIN</t>
  </si>
  <si>
    <t>ADMINISTRAÇÃO DA OBRA</t>
  </si>
  <si>
    <t>1.1</t>
  </si>
  <si>
    <r>
      <rPr>
        <b/>
        <sz val="11"/>
        <rFont val="Arial"/>
        <family val="2"/>
      </rPr>
      <t>AC -</t>
    </r>
    <r>
      <rPr>
        <sz val="11"/>
        <rFont val="Arial"/>
        <family val="2"/>
      </rPr>
      <t xml:space="preserve"> Administração Central</t>
    </r>
  </si>
  <si>
    <t>1.2</t>
  </si>
  <si>
    <r>
      <rPr>
        <b/>
        <sz val="11"/>
        <rFont val="Arial"/>
        <family val="2"/>
      </rPr>
      <t>DF -</t>
    </r>
    <r>
      <rPr>
        <sz val="11"/>
        <rFont val="Arial"/>
        <family val="2"/>
      </rPr>
      <t xml:space="preserve"> Custos Financeiras</t>
    </r>
  </si>
  <si>
    <t>1.3</t>
  </si>
  <si>
    <r>
      <rPr>
        <b/>
        <sz val="11"/>
        <rFont val="Arial"/>
        <family val="2"/>
      </rPr>
      <t xml:space="preserve">R - </t>
    </r>
    <r>
      <rPr>
        <sz val="11"/>
        <rFont val="Arial"/>
        <family val="2"/>
      </rPr>
      <t>Riscos</t>
    </r>
  </si>
  <si>
    <t>1.4</t>
  </si>
  <si>
    <r>
      <rPr>
        <b/>
        <sz val="11"/>
        <rFont val="Arial"/>
        <family val="2"/>
      </rPr>
      <t>S + G -</t>
    </r>
    <r>
      <rPr>
        <sz val="11"/>
        <rFont val="Arial"/>
        <family val="2"/>
      </rPr>
      <t xml:space="preserve"> Seguros + Garantias</t>
    </r>
  </si>
  <si>
    <t>2.0</t>
  </si>
  <si>
    <t>LUCRO</t>
  </si>
  <si>
    <t>2.1</t>
  </si>
  <si>
    <r>
      <rPr>
        <b/>
        <sz val="11"/>
        <rFont val="Arial"/>
        <family val="2"/>
      </rPr>
      <t>L -</t>
    </r>
    <r>
      <rPr>
        <sz val="11"/>
        <rFont val="Arial"/>
        <family val="2"/>
      </rPr>
      <t xml:space="preserve"> Lucro Operacional</t>
    </r>
  </si>
  <si>
    <t>3.0</t>
  </si>
  <si>
    <t>TRIBUTOS</t>
  </si>
  <si>
    <t>3.1</t>
  </si>
  <si>
    <t>**ISS</t>
  </si>
  <si>
    <t>3.2</t>
  </si>
  <si>
    <t>COFINS</t>
  </si>
  <si>
    <t>3.3</t>
  </si>
  <si>
    <t>PIS</t>
  </si>
  <si>
    <t>3.4</t>
  </si>
  <si>
    <t>Contribuição Previdenciária - Lei nº 12.546/13</t>
  </si>
  <si>
    <t>**ISS - Repassado pelo município</t>
  </si>
  <si>
    <t>De acordo com o acórdão 2622/2013  TCU- Critérios de aceitabilidade para lucros e despesas indiretas.</t>
  </si>
  <si>
    <t xml:space="preserve">TAXA DE BDI A SER APLICADA SOBRE O CUSTO DIRETO </t>
  </si>
  <si>
    <t>Não incidem IRPJ e CSLL na composição de Tributos.</t>
  </si>
  <si>
    <t>ISS - Repassado pelo município</t>
  </si>
  <si>
    <t>% SOBRE MÃO DE OBRA</t>
  </si>
  <si>
    <t>**Conforme declarado pela prefeitura municipal</t>
  </si>
  <si>
    <t>DESCRIÇÃO DO SERVIÇO</t>
  </si>
  <si>
    <t xml:space="preserve"> TOTAL EXECUÇÃO</t>
  </si>
  <si>
    <t>%</t>
  </si>
  <si>
    <t>9.0</t>
  </si>
  <si>
    <t>TOTAL GERAL &gt;&gt;</t>
  </si>
  <si>
    <t>OBJETO:</t>
  </si>
  <si>
    <t xml:space="preserve">PAVIMENTAÇÃO ASFÁLTICA E DRENAGEM </t>
  </si>
  <si>
    <t>TABELAS DE REFERÊNCIA:</t>
  </si>
  <si>
    <t>SINAPI (DEZEMBRO/2023)
ANP (DEZEMBRO/2023)
SICRO (OUTUBRO/2023)</t>
  </si>
  <si>
    <t>DESONERADO</t>
  </si>
  <si>
    <t>SERVIÇO</t>
  </si>
  <si>
    <t>INSUMO</t>
  </si>
  <si>
    <t>CONTRATANTE:</t>
  </si>
  <si>
    <t>PREFEITURA MUNICIPAL DE ÁGUA BOA</t>
  </si>
  <si>
    <t>ENCARGOS SOCIAIS:</t>
  </si>
  <si>
    <t>NÃO DESONERADO</t>
  </si>
  <si>
    <t>DIFERENCIADO</t>
  </si>
  <si>
    <t>LOCAL:</t>
  </si>
  <si>
    <t>RUA XINGU</t>
  </si>
  <si>
    <t>BDI SERVIÇOS:</t>
  </si>
  <si>
    <t>ÁREA TOTAL:</t>
  </si>
  <si>
    <t>BDI DIFERENCIADO:</t>
  </si>
  <si>
    <t>EXTENSÃO TOTAL:</t>
  </si>
  <si>
    <t>DATA:</t>
  </si>
  <si>
    <t>BOLETIM</t>
  </si>
  <si>
    <t>BDI</t>
  </si>
  <si>
    <t>QUANTIDADE</t>
  </si>
  <si>
    <t>VALOR</t>
  </si>
  <si>
    <t>UNITÁRIO</t>
  </si>
  <si>
    <t>COM BDI</t>
  </si>
  <si>
    <t>TOTAL</t>
  </si>
  <si>
    <t>ADMINISTRAÇÃO LOCAL</t>
  </si>
  <si>
    <t>SERVIÇOS PRELIMINARES</t>
  </si>
  <si>
    <t>CPAV003-1</t>
  </si>
  <si>
    <t>CPAV003-2</t>
  </si>
  <si>
    <t>TERRAPLANAGEM</t>
  </si>
  <si>
    <t>PAVIMENTAÇÃO</t>
  </si>
  <si>
    <t>EXECUÇÃO DE PAVIMENTO</t>
  </si>
  <si>
    <t>AQUISIÇÃO DOS PRODUTOS ASFÁLTICOS</t>
  </si>
  <si>
    <t>T</t>
  </si>
  <si>
    <t>TRANSPORTE DE MATERIAIS DE PAVIMENTAÇÃO</t>
  </si>
  <si>
    <t>DRENAGEM</t>
  </si>
  <si>
    <t>DRENAGEM SUPERFICIAL</t>
  </si>
  <si>
    <t>DRENAGEM PROFUNDA</t>
  </si>
  <si>
    <t>7.0</t>
  </si>
  <si>
    <t>OBRA DE ARTE CORRENTE</t>
  </si>
  <si>
    <t>CORTA-RIO</t>
  </si>
  <si>
    <t>PASSEIO PÚBLICO E ACESSIBILIDADE UNIVERSAL</t>
  </si>
  <si>
    <t>SINALIZAÇÃO VIÁRIA</t>
  </si>
  <si>
    <t>SINALIZAÇÃO VERTICAL</t>
  </si>
  <si>
    <t>SINALIZAÇÃO HORIZONTAL</t>
  </si>
  <si>
    <t>TOTAL GERAL DO ORÇAMENTO &gt;&gt;</t>
  </si>
  <si>
    <t>Agência Nacional do Petróleo, Gás Natural e Biocombustíveis</t>
  </si>
  <si>
    <t>Superintendência de Defesa da Concorrência, Estudos e Regulação Econômica</t>
  </si>
  <si>
    <t xml:space="preserve">PREÇO MÉDIO MENSAL PONDERADO PRATICADO PELOS DISTRIBUIDORES DE PRODUTOS ASFÁLTICOS (R$/KG) </t>
  </si>
  <si>
    <t>Produto</t>
  </si>
  <si>
    <t>PIS/COFINS</t>
  </si>
  <si>
    <t>ASFALTOS DILUÍDOS CM-30</t>
  </si>
  <si>
    <t>ASFALTOS DILUÍDOS CM-70</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</si>
  <si>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</si>
  <si>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</si>
  <si>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</si>
  <si>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</si>
  <si>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</si>
  <si>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</si>
  <si>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</si>
  <si>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</si>
  <si>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</si>
  <si>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</si>
  <si>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</si>
  <si>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</si>
  <si>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</si>
  <si>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</si>
  <si>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</si>
  <si>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</si>
  <si>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</si>
  <si>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</si>
  <si>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</si>
  <si>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</si>
  <si>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</si>
  <si>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</si>
  <si>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</si>
  <si>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</si>
  <si>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EMULSÕES ASFÁLTICAS RR-2C</t>
  </si>
  <si>
    <t>OBS: No cálculo dos preços médios mensais, são considerados os preços à vista segundo regiões de origem do produto, ponderados pelos respectivos volumes comercializados, sem ICMS (em função das diferenças tributárias existentes entre estados), PIS/Pasep e Cofins e sem inclusões de fretes entre origem e destino.</t>
  </si>
  <si>
    <t>PREÇO MÉDIO MENSAL PONDERADO PRATICADO PELOS DISTRIBUIDORES DE PRODUTOS ASFÁLTICOS (R$/KG)</t>
  </si>
  <si>
    <t>Mês</t>
  </si>
  <si>
    <t>Norte</t>
  </si>
  <si>
    <t>Nordeste</t>
  </si>
  <si>
    <t>Centro-Oeste</t>
  </si>
  <si>
    <t>Sudeste</t>
  </si>
  <si>
    <t>Sul</t>
  </si>
  <si>
    <t>Brasil</t>
  </si>
  <si>
    <t>Preço da região</t>
  </si>
  <si>
    <t xml:space="preserve">PIS/COFINS </t>
  </si>
  <si>
    <t>Preço Final</t>
  </si>
  <si>
    <t>***</t>
  </si>
  <si>
    <t>OBRA:</t>
  </si>
  <si>
    <t>PROPR.:</t>
  </si>
  <si>
    <t>BINÔMIO "AQUISIÇÃO + TRANSPORTE" DE BRITA</t>
  </si>
  <si>
    <t>DATA DA COTAÇÃO</t>
  </si>
  <si>
    <t>PREÇO</t>
  </si>
  <si>
    <t>Rodovia não pav.</t>
  </si>
  <si>
    <t>Rodovia pav. Até 30km</t>
  </si>
  <si>
    <t>Adicional 30km</t>
  </si>
  <si>
    <t>CUSTO TRANSP</t>
  </si>
  <si>
    <t>AQUIS + TRANSP</t>
  </si>
  <si>
    <t>DADOS DA EMPRESA</t>
  </si>
  <si>
    <t xml:space="preserve">CUSTO </t>
  </si>
  <si>
    <t>em ton</t>
  </si>
  <si>
    <t>em m³</t>
  </si>
  <si>
    <t>Km</t>
  </si>
  <si>
    <t>(R$)</t>
  </si>
  <si>
    <t>(R$/m³)</t>
  </si>
  <si>
    <t>DISTRIBUIDORA</t>
  </si>
  <si>
    <t>CNPJ</t>
  </si>
  <si>
    <t>LOCALIZAÇÃO</t>
  </si>
  <si>
    <t>TELEFONE</t>
  </si>
  <si>
    <t>CONTATO</t>
  </si>
  <si>
    <t>TIPO DE MATERIAL: PÓ DE PEDRA</t>
  </si>
  <si>
    <t xml:space="preserve">PEDREIRA SHALON </t>
  </si>
  <si>
    <t>20.739.103/0001-85</t>
  </si>
  <si>
    <t>AGUA BOA</t>
  </si>
  <si>
    <t>(66) 99281-0169</t>
  </si>
  <si>
    <t>FRANCIELE</t>
  </si>
  <si>
    <t>BRITASA MINERADORA</t>
  </si>
  <si>
    <t>02.943.563/0001-49</t>
  </si>
  <si>
    <t>CONFRESA</t>
  </si>
  <si>
    <t>(66) 98422-2932</t>
  </si>
  <si>
    <t xml:space="preserve">RODRIGO </t>
  </si>
  <si>
    <t>BRITAZIL XINGU</t>
  </si>
  <si>
    <t>28.942.414/0001-59</t>
  </si>
  <si>
    <t>( 66) 98447-1142</t>
  </si>
  <si>
    <t xml:space="preserve">VALOR ADOTADO = </t>
  </si>
  <si>
    <t>TIPO DE MATERIAL: BRITA 0 ou PEDRISCO</t>
  </si>
  <si>
    <t>TIPO DE MATERIAL: BRITA 1</t>
  </si>
  <si>
    <t>TIPO DE MATERIAL: RACHÃO</t>
  </si>
  <si>
    <t>* As cotações fornecidas pelas empresas seguem em anexo.</t>
  </si>
  <si>
    <t>** Considerou-se a densidade dos materiais pétreos = 1,5</t>
  </si>
  <si>
    <t xml:space="preserve">Pesquisa de Mercado: </t>
  </si>
  <si>
    <t xml:space="preserve">Na cotação direta com os fornecedores somente serão admitidos os preços cujas datas não se diferenciem em mais de 180 (cento e oitenta) dias, ou seja, nenhuma proposta direta de fornecedor deve conter diferença de data maior que 180 dias quando comparadas às demais em um grupo de pesquisa de preços junto a fornecedores no mesmo processo. A partir das cotações obtidas, deve-se realizar algum tratamento estatístico sobre os valores coletados para se obter um custo referencial. Entre outros critérios, pode ser utilizada a média, mediana, moda, primeiro quartil ou valor mínimo dos dados pesquisados. Nesse aspecto, a Instrução Normativa SLTI/MPOG nº 7/2014 dispõe que o resultado da pesquisa de preços será a média ou o menor dos preços obtidos, podendo o gestor adotar a forma que melhor atenda ao objeto a ser contratado e à realidade local. </t>
  </si>
  <si>
    <t xml:space="preserve">O TCU no Acórdão 7.290/2013 –  Segunda Câmara entendeu que, quando da pesquisa de preços de mercado para definição de valores referenciais de licitações, devem ser adotadas as cotações mínimas encontradas sempre que se tratar de insumo ou equipamento fornecido exclusivamente por um conjunto restrito de empresas. </t>
  </si>
  <si>
    <t>Fonte: TCU - ORIENTAÇÕES PARA ELABORAÇÃO DE PLANILHAS ORÇAMENTÁRIAS  DE OBRAS PÚBLICAS</t>
  </si>
  <si>
    <t xml:space="preserve">QUADRO DE RUAS </t>
  </si>
  <si>
    <t>LOGRADOURO</t>
  </si>
  <si>
    <t>COORDENADAS</t>
  </si>
  <si>
    <t>ESTACAS</t>
  </si>
  <si>
    <t>EXTENSÃO</t>
  </si>
  <si>
    <t>LARGURA</t>
  </si>
  <si>
    <t>ÁREA</t>
  </si>
  <si>
    <t>LIMPA RODAS E EMBOC.</t>
  </si>
  <si>
    <t>ÁREA TOTAL</t>
  </si>
  <si>
    <t>INICIAL</t>
  </si>
  <si>
    <t>FINAL</t>
  </si>
  <si>
    <t>(m)</t>
  </si>
  <si>
    <t>(m²)</t>
  </si>
  <si>
    <t>14º4'15.66"S  52º10'10.86"O</t>
  </si>
  <si>
    <t>14º3'52.35"S  52º9'59.31"O</t>
  </si>
  <si>
    <t>+</t>
  </si>
  <si>
    <t>TOTAL &gt;&gt;</t>
  </si>
  <si>
    <t>OBS: Áreas dos Limpa Rodas e Embocaduras discriminadas no Projeto Geométrico.</t>
  </si>
  <si>
    <t>l</t>
  </si>
  <si>
    <t>CASO 1:     DMT={a+l/2+(LI²+L2²)/[2x(L1+L2)]}</t>
  </si>
  <si>
    <t>CASO 2:  DMT=[a+b+(l+L)/2]</t>
  </si>
  <si>
    <t>D I S T R I B U I Ç Ã O     D E     T E R R A P L E N A G E M</t>
  </si>
  <si>
    <t>L1</t>
  </si>
  <si>
    <t>L2</t>
  </si>
  <si>
    <t>ORIGEM DO MATERIAL ESCAVADO</t>
  </si>
  <si>
    <t>TRANSPORTE</t>
  </si>
  <si>
    <t>DESTINO DO MATERIAL ESCAVADO</t>
  </si>
  <si>
    <t>APLICAÇÃO</t>
  </si>
  <si>
    <t>b</t>
  </si>
  <si>
    <t>EMPRÉSTIMO</t>
  </si>
  <si>
    <t>CORTE</t>
  </si>
  <si>
    <t>BOTA FORA</t>
  </si>
  <si>
    <t>MATERIAL DE 2 CATEGORIA</t>
  </si>
  <si>
    <t>ATERRO</t>
  </si>
  <si>
    <t>CAMADA FINAL</t>
  </si>
  <si>
    <t>L O C A L I Z A Ç Ã O</t>
  </si>
  <si>
    <t>E S C A V A Ç Ã O</t>
  </si>
  <si>
    <t>LADO</t>
  </si>
  <si>
    <t>VOLUME COMPACTADO</t>
  </si>
  <si>
    <t>VOLUME ESCAVADO (m³)</t>
  </si>
  <si>
    <t xml:space="preserve">L </t>
  </si>
  <si>
    <t>L</t>
  </si>
  <si>
    <t>EST. INICIAL</t>
  </si>
  <si>
    <t>EST. FINAL</t>
  </si>
  <si>
    <t>DIST. EIXO NÃO PAV.   (m)</t>
  </si>
  <si>
    <t>DIST. EIXO 
PAV.   
(m)</t>
  </si>
  <si>
    <t>1ª CATEG.</t>
  </si>
  <si>
    <t>2ª CATEG.</t>
  </si>
  <si>
    <t>3ª CATEG.</t>
  </si>
  <si>
    <t>DISTÂNCIA MÉDIA DE TRANSP. (km)</t>
  </si>
  <si>
    <t>MOMENTO DE TRANSPORTE (m³xkm)</t>
  </si>
  <si>
    <t>0 a 50</t>
  </si>
  <si>
    <t>50 a 200</t>
  </si>
  <si>
    <t>200 a 400</t>
  </si>
  <si>
    <t>400 a 600</t>
  </si>
  <si>
    <t>600 a 800</t>
  </si>
  <si>
    <t>800 a 1000</t>
  </si>
  <si>
    <t>1000 a 1200</t>
  </si>
  <si>
    <t>1200 a 1400</t>
  </si>
  <si>
    <t>1400 a 1600</t>
  </si>
  <si>
    <t>1600 a 1800</t>
  </si>
  <si>
    <t>1800 a 2000</t>
  </si>
  <si>
    <t>2000 a 2500</t>
  </si>
  <si>
    <t>2500 a 3000</t>
  </si>
  <si>
    <t>3000 a 5000</t>
  </si>
  <si>
    <t>&gt;5000</t>
  </si>
  <si>
    <t xml:space="preserve">EST.  </t>
  </si>
  <si>
    <t>FRAÇ.</t>
  </si>
  <si>
    <t>B.FORA</t>
  </si>
  <si>
    <t>COMP. LATERAL</t>
  </si>
  <si>
    <t>a (m)</t>
  </si>
  <si>
    <t>b - comum (m)</t>
  </si>
  <si>
    <t>b-concentrado (m)</t>
  </si>
  <si>
    <t>b (m)</t>
  </si>
  <si>
    <t>EST. MED. ESC.</t>
  </si>
  <si>
    <t>l (m)</t>
  </si>
  <si>
    <t>L (m)</t>
  </si>
  <si>
    <t>L1 (m)</t>
  </si>
  <si>
    <t>L2 (m)</t>
  </si>
  <si>
    <t>DMT (m)</t>
  </si>
  <si>
    <t>DMT (km)</t>
  </si>
  <si>
    <t>COMPENSAÇÃO LAT.</t>
  </si>
  <si>
    <t>COMPENSAÇÃO LONG.</t>
  </si>
  <si>
    <t>EMP. CONCENTRADO</t>
  </si>
  <si>
    <t xml:space="preserve">VOLUME TOTAL CORTE = </t>
  </si>
  <si>
    <t xml:space="preserve">VOLUME TOTAL ATERRO = </t>
  </si>
  <si>
    <t xml:space="preserve">VOLUME TOTAL BUEIRO (BSCC 3,0x3,0) = </t>
  </si>
  <si>
    <t xml:space="preserve">VOLUME DE RACHÃO = </t>
  </si>
  <si>
    <t>MOMENTO DE TRANSPORTE EM RODOVIA EM VIA COM REVESTIMENTO PRIMÁRIO =</t>
  </si>
  <si>
    <t>(Densidade = 1,875 t/m³)</t>
  </si>
  <si>
    <t>MOMENTO DE TRANSPORTE EM RODOVIA EM VIA PAVIMENTADA =</t>
  </si>
  <si>
    <t>Nota 1: O corte 12 é o rebaixo de subleito, devido a presença de matéria orgânica. Foi considerado a área de 2113,66 m² de acordo com os offsets e uma espessura de 3,50 m, conforme ensaio SPT.</t>
  </si>
  <si>
    <t>Nota 2: Foi adotado no fundo um rachão com espessura de 0,40 m. E realizado o reaterro com material de jazida.</t>
  </si>
  <si>
    <t>Nota 3: No volume total de aterro, foi retirado o volume total do corpo do bueiro</t>
  </si>
  <si>
    <t>NÃO PAV</t>
  </si>
  <si>
    <t>PAV</t>
  </si>
  <si>
    <t>EST 0 a 15</t>
  </si>
  <si>
    <t>EST 15 a 30</t>
  </si>
  <si>
    <t>TRANSPORTE &gt; 3,00 km =</t>
  </si>
  <si>
    <t>EST 30 a 43</t>
  </si>
  <si>
    <t>&gt;1400</t>
  </si>
  <si>
    <t>QUANTITATIVO RACHÃO</t>
  </si>
  <si>
    <t>INICIO</t>
  </si>
  <si>
    <t>FIM</t>
  </si>
  <si>
    <t>ESPESSURA</t>
  </si>
  <si>
    <t>VOLUME</t>
  </si>
  <si>
    <t xml:space="preserve">REMOÇÃO DE SOLO </t>
  </si>
  <si>
    <t>VOLUME ESCAVADO</t>
  </si>
  <si>
    <t>(m³)</t>
  </si>
  <si>
    <t>REGULARIZAÇÃO DO SUBLEITO, BASE E SUB-BASE</t>
  </si>
  <si>
    <t>EXT.</t>
  </si>
  <si>
    <t>LARGURA MÉDIA</t>
  </si>
  <si>
    <t xml:space="preserve">ÁREA </t>
  </si>
  <si>
    <t>ÁREA LIMPA RODAS</t>
  </si>
  <si>
    <t>CAMADA DE   SUB-BASE</t>
  </si>
  <si>
    <t>CAMADA DE BASE</t>
  </si>
  <si>
    <t>ESP.</t>
  </si>
  <si>
    <t xml:space="preserve">TOTAL &gt;&gt;    </t>
  </si>
  <si>
    <t>IMPRIMAÇÃO E TSD</t>
  </si>
  <si>
    <t>ASFALTO DILUÍDO CM-30</t>
  </si>
  <si>
    <t>EMULSÃO    ASFÁLTICA RR-2C</t>
  </si>
  <si>
    <t>(t/m²)</t>
  </si>
  <si>
    <t>TAREFA OU SERVIÇO</t>
  </si>
  <si>
    <t>MATERIAL</t>
  </si>
  <si>
    <t xml:space="preserve">QUANT. </t>
  </si>
  <si>
    <t>F. UTILIZAÇÃO</t>
  </si>
  <si>
    <t>PESO A</t>
  </si>
  <si>
    <t>MOMENTO DE</t>
  </si>
  <si>
    <t>FATOR</t>
  </si>
  <si>
    <t>TRANSPORTAR</t>
  </si>
  <si>
    <t>( Km )</t>
  </si>
  <si>
    <t>TRANSPORTE COM CAMINHÃO BASCULANTE DE 10 M³, EM VIA URBANA EM REVESTIMENTO PRIMÁRIO (UNIDADE: TXKM). AF_07/2020</t>
  </si>
  <si>
    <t>SUB-BASE</t>
  </si>
  <si>
    <t>SOLO</t>
  </si>
  <si>
    <t>t/m³</t>
  </si>
  <si>
    <t>t.Km</t>
  </si>
  <si>
    <t>BASE</t>
  </si>
  <si>
    <t>TOTAL &gt;</t>
  </si>
  <si>
    <t>TRANSPORTE COM CAMINHÃO BASCULANTE DE 10 M³, EM VIA URBANA PAVIMENTADA, DMT ATÉ 30 KM (UNIDADE: TXKM). AF_07/2020</t>
  </si>
  <si>
    <t>BRITA 0</t>
  </si>
  <si>
    <t>m²</t>
  </si>
  <si>
    <t>t/m²</t>
  </si>
  <si>
    <t>BRITA 1</t>
  </si>
  <si>
    <t>RACHÃO</t>
  </si>
  <si>
    <t xml:space="preserve">TRANSPORTE COM CAMINHÃO TANQUE DE TRANSPORTE DE MATERIAL ASFÁLTICO DE 30000 L, EM VIA URBANA EM  REVESTIMENTO PRIMÁRIO </t>
  </si>
  <si>
    <t>CM-30</t>
  </si>
  <si>
    <t>RR-2C</t>
  </si>
  <si>
    <t xml:space="preserve">TRANSPORTE COM CAMINHÃO TANQUE DE TRANSPORTE DE MATERIAL ASFÁLTICO DE 30000 L, EM VIA URBANA PAVIMENTADA, DMT ATÉ 30KM </t>
  </si>
  <si>
    <t xml:space="preserve">TRANSPORTE COM CAMINHÃO TANQUE DE TRANSPORTE DE MATERIAL ASFÁLTICO DE 30000 L, EM VIA URBANA PAVIMENTADA, ADICIONAL PARA DMT EXCEDENTE A 30 KM </t>
  </si>
  <si>
    <t>PASSEIO PÚBLICO</t>
  </si>
  <si>
    <t>VIA</t>
  </si>
  <si>
    <t>EXTENSÃO PARCIAL</t>
  </si>
  <si>
    <t>EXTENSÃO TOTAL</t>
  </si>
  <si>
    <t>ESPESSURA CALÇADA</t>
  </si>
  <si>
    <t>VOLUME TOTAL</t>
  </si>
  <si>
    <t>LADO ESQUERDO</t>
  </si>
  <si>
    <t>LADO DIREITO</t>
  </si>
  <si>
    <t>DETALHADA (m)</t>
  </si>
  <si>
    <t>100,59+61,6+215,12+41,78+16,73+27,82+42,23+36,45+46,31+48,02+99,63+26,7+6,04+17,61+32,45+12,17+4,15+1,5+4,47+1+32,09</t>
  </si>
  <si>
    <t>100,59+61,91+215,12+43,29+17,28+28,6+42,23+30,8+46,31+47,22+99,63+19,02+6,04+20,84+32,45+14,09+42,8</t>
  </si>
  <si>
    <t xml:space="preserve">TOTAL  &gt; </t>
  </si>
  <si>
    <t>PLANTIO DE GRAMA</t>
  </si>
  <si>
    <t>LASTRO DE BRITA</t>
  </si>
  <si>
    <t>100,59+61,6+215,12+41,78+16,73</t>
  </si>
  <si>
    <t>100,59+61,91+215,12+43,29+17,28</t>
  </si>
  <si>
    <t>PISO TÁTIL</t>
  </si>
  <si>
    <t>Item</t>
  </si>
  <si>
    <t>Via</t>
  </si>
  <si>
    <t>Área da Peça</t>
  </si>
  <si>
    <t>ALERTA</t>
  </si>
  <si>
    <t>Extensão de piso sobre obstáculo (bueiro)</t>
  </si>
  <si>
    <t>Qtde de rampas</t>
  </si>
  <si>
    <t>Extensão de piso por rampa</t>
  </si>
  <si>
    <t>Largura</t>
  </si>
  <si>
    <t>Área de Piso Alerta em Rampas</t>
  </si>
  <si>
    <t>(Un)</t>
  </si>
  <si>
    <t>SERVIÇOS DE SINALIZAÇÃO VERTICAL</t>
  </si>
  <si>
    <t>CÓDIGO: R-19</t>
  </si>
  <si>
    <t>CÓDIGO: A-1a</t>
  </si>
  <si>
    <t>CÓDIGO: A-1b</t>
  </si>
  <si>
    <t>CÓDIGO: A-32b</t>
  </si>
  <si>
    <t>CÓDIGO: P.I.L</t>
  </si>
  <si>
    <t>TOTAL GERAL DE PLACAS &gt;&gt;</t>
  </si>
  <si>
    <t xml:space="preserve">NOTA:  </t>
  </si>
  <si>
    <t>Ver detalhes no Projeto de sinalização, pertencente ao Volume 2 - Projeto de Execução.</t>
  </si>
  <si>
    <t>SERVIÇOS DE SINALIZAÇÃO HORIZONTAL</t>
  </si>
  <si>
    <t>LINHA SIMPLES CONTÍNUA                                               (LFO-1)</t>
  </si>
  <si>
    <t>LINHA SIMPLES SECCIONADA                                                        (LFO-2)</t>
  </si>
  <si>
    <t>LINHA DE RETENÇÃO (LRE)</t>
  </si>
  <si>
    <t>TACHÃO BIDIRECIONAL</t>
  </si>
  <si>
    <t>EXTENSÃO (m)</t>
  </si>
  <si>
    <t>ESPESSURA (m)</t>
  </si>
  <si>
    <t>ÁREA (m²)</t>
  </si>
  <si>
    <t>ÁREA                 (m²)</t>
  </si>
  <si>
    <t>QUANTIDADE (un)</t>
  </si>
  <si>
    <t>LINHA DE BORDO                                                (LBO)</t>
  </si>
  <si>
    <t>FAIXA DE TRAVESSIA DE                                                                         PEDESTRES (FTP-1)</t>
  </si>
  <si>
    <t>TACHÃO MONODIRECIONAL</t>
  </si>
  <si>
    <t>PINTURA DE FAIXA COM TINTA ACRÍLICA - ESPESSURA DE 0,6 MM</t>
  </si>
  <si>
    <t>PINTURA DE SETAS E ZEBRADOS COM TINTA ACRÍLICA - ESPESSURA DE 0,6 MM</t>
  </si>
  <si>
    <t>MEIO-FIO E SARJETA CONJUGADOS</t>
  </si>
  <si>
    <t>ESTACA 0 A 22</t>
  </si>
  <si>
    <t xml:space="preserve">TRECHOS RETOS </t>
  </si>
  <si>
    <t>TRECHOS CURVOS</t>
  </si>
  <si>
    <t>EXTENSÃO DETALHADA</t>
  </si>
  <si>
    <t>EXT. TOTAL</t>
  </si>
  <si>
    <t>LADO ESQUERDO (m)</t>
  </si>
  <si>
    <t>LADO DIREITO (m)</t>
  </si>
  <si>
    <t>(M)</t>
  </si>
  <si>
    <t>100,59+61,65+215,12</t>
  </si>
  <si>
    <t>100,59+61,86+215,12</t>
  </si>
  <si>
    <t>86,63+88,83</t>
  </si>
  <si>
    <t>TOTAL DE MEIO FIO E SARJETA CONJUGADOS &gt;&gt;</t>
  </si>
  <si>
    <t>ESTACA 22 A 43 + 13,131</t>
  </si>
  <si>
    <t>42,23+59,04+35,21+99,63+6,04+32,45+12,03+32,09+1,5+1</t>
  </si>
  <si>
    <t>42,23+58,67+34,93+99,63+6,04+32,45+42,8</t>
  </si>
  <si>
    <t>35,94+31,3+26,01+19,7+17,9+20,56+5,26+5,66</t>
  </si>
  <si>
    <t>RECOMPOSIÇÃO ASFÁLTICA</t>
  </si>
  <si>
    <t>TRECHO</t>
  </si>
  <si>
    <t>LARG. ESCAVAÇÃO (m)</t>
  </si>
  <si>
    <t>ÁREA DE CORTE (m²)</t>
  </si>
  <si>
    <t>ESPESSURA REVEST. PRÉ MISTURADO A FRIO (m)</t>
  </si>
  <si>
    <t>VOLUME REVEST. PRÉ MISTURADO A FRIO (m³)</t>
  </si>
  <si>
    <t>ESPESSURA BASE (m)</t>
  </si>
  <si>
    <t>VOLUME BASE (m³)</t>
  </si>
  <si>
    <t>CLP</t>
  </si>
  <si>
    <t>BL</t>
  </si>
  <si>
    <t>SERVIÇOS DE DRENAGEM</t>
  </si>
  <si>
    <t>TUBULAÇÃO PRINCIPAL</t>
  </si>
  <si>
    <t>Trecho</t>
  </si>
  <si>
    <t>Diâmetro dos tubos (m)</t>
  </si>
  <si>
    <t>Prof PV Montante (m)</t>
  </si>
  <si>
    <t>Prof PV Jusante (m)</t>
  </si>
  <si>
    <t>Comprimento da tubulação (m)</t>
  </si>
  <si>
    <t>Largura da Vala (m)</t>
  </si>
  <si>
    <t>Lastro de areia (m3) (0,10m de espessura)</t>
  </si>
  <si>
    <t>Volume Escavação (m3)</t>
  </si>
  <si>
    <t>Escoramento (m²)</t>
  </si>
  <si>
    <t>Volume de Reaterro (m3)</t>
  </si>
  <si>
    <t>Até 1,5m de largura</t>
  </si>
  <si>
    <t>ESCORAMENTO</t>
  </si>
  <si>
    <t>1,5 a 3,0</t>
  </si>
  <si>
    <t>3,0 a 4,5</t>
  </si>
  <si>
    <t>ESCAVAÇÃO</t>
  </si>
  <si>
    <t>REATERRO</t>
  </si>
  <si>
    <t>TOTAL:</t>
  </si>
  <si>
    <t>BOCAS-DE-LOBO SIMPLES</t>
  </si>
  <si>
    <t>Descrição</t>
  </si>
  <si>
    <t>Profundidade (m)</t>
  </si>
  <si>
    <t>Comprimento (m)</t>
  </si>
  <si>
    <t>Largura (m)</t>
  </si>
  <si>
    <t>Profundidade de escavação            (m)</t>
  </si>
  <si>
    <t>Comprimento de escavação                (m)</t>
  </si>
  <si>
    <t>Largura de escavação            (m)</t>
  </si>
  <si>
    <t>Quantidade (unid)</t>
  </si>
  <si>
    <t>Volume de escavação (m3) 1,5 M</t>
  </si>
  <si>
    <t>Prepraro de fundo (m2)</t>
  </si>
  <si>
    <t>BLS</t>
  </si>
  <si>
    <t>BOCAS-DE-LOBO DUPLAS</t>
  </si>
  <si>
    <t>Volume de escavação (m3) 1,5M</t>
  </si>
  <si>
    <t>BLD</t>
  </si>
  <si>
    <t>CAIXA DE PASSAGEM</t>
  </si>
  <si>
    <t>Altura da caixa (m)</t>
  </si>
  <si>
    <t>Diâmetro do tubo (m)</t>
  </si>
  <si>
    <t>Comprimento da caixa (m)</t>
  </si>
  <si>
    <t>Largura da caixa (m)</t>
  </si>
  <si>
    <t>CLP02</t>
  </si>
  <si>
    <t>POÇOS DE VISITA</t>
  </si>
  <si>
    <t>PV</t>
  </si>
  <si>
    <t>Diâmetro do coletor                              (Ø)</t>
  </si>
  <si>
    <t>Profundidade SINAPI (m)</t>
  </si>
  <si>
    <t>Largura de escavação             (m)</t>
  </si>
  <si>
    <t>Profundidade de escavação (m)</t>
  </si>
  <si>
    <t>Preparo de fundo            (m2)</t>
  </si>
  <si>
    <t>Acréscimo de PV            (m)</t>
  </si>
  <si>
    <t>TUBOS</t>
  </si>
  <si>
    <t>REDE</t>
  </si>
  <si>
    <t>Comprimento         (m)</t>
  </si>
  <si>
    <t>Largura de escavação (m)</t>
  </si>
  <si>
    <t>Volume Escavação                          (m3)</t>
  </si>
  <si>
    <t>Volume de reaterro (m3)</t>
  </si>
  <si>
    <t>Volume de bota fora (m3)</t>
  </si>
  <si>
    <t>Volume empolado (m³) + 25%</t>
  </si>
  <si>
    <t>Escoramento</t>
  </si>
  <si>
    <t>Lastro de areia (m3)                           (0,10 de espessura)</t>
  </si>
  <si>
    <t>Ø 600 mm BL-PV</t>
  </si>
  <si>
    <t>var.</t>
  </si>
  <si>
    <t>Ø 600 mm</t>
  </si>
  <si>
    <t>Ø 800 mm</t>
  </si>
  <si>
    <t>Ø 1000 mm</t>
  </si>
  <si>
    <t>Ø 1200 mm</t>
  </si>
  <si>
    <t>BREÇO PARA TRECHO COM INCLINAÇÃO MAIOR QUE 4%</t>
  </si>
  <si>
    <t>Dentes (UN) (1 a cada 5 metros)</t>
  </si>
  <si>
    <t>Concreto por metro linear de berço (m³)</t>
  </si>
  <si>
    <t>Forma por metro linear de berço (m²)</t>
  </si>
  <si>
    <t>Concreto por unidade de dente (m³)</t>
  </si>
  <si>
    <t>Aço 6,3mm (kg) por unidade de dente</t>
  </si>
  <si>
    <t>Concreto (m³)</t>
  </si>
  <si>
    <t>Aço 6,3 mm (kg)</t>
  </si>
  <si>
    <t>Forma (m²)</t>
  </si>
  <si>
    <t>DPS 08</t>
  </si>
  <si>
    <t>ESTACA INICIAL</t>
  </si>
  <si>
    <t>ESTACA FINAL</t>
  </si>
  <si>
    <t>LE</t>
  </si>
  <si>
    <t>0 + 0,000</t>
  </si>
  <si>
    <t>10 + 02,00</t>
  </si>
  <si>
    <t>LD</t>
  </si>
  <si>
    <t>10 + 12,00</t>
  </si>
  <si>
    <t>Profundi-dade de escavação (m)</t>
  </si>
  <si>
    <t>Ø 600 mm CCT-PV</t>
  </si>
  <si>
    <t>Ø 600 mm BL-PV e CLP</t>
  </si>
  <si>
    <t>LARG. ESCAVAÇÃO</t>
  </si>
  <si>
    <t xml:space="preserve">ÁREA DE CORTE </t>
  </si>
  <si>
    <t xml:space="preserve">ESP. REVEST. PRÉ MISTURADO A FRIO </t>
  </si>
  <si>
    <t xml:space="preserve">VOLUME REVEST. PRÉ MISTURADO A FRIO </t>
  </si>
  <si>
    <t>RECOMPOSIÇÃO DA BASE</t>
  </si>
  <si>
    <t>EMULSÃO ASFÁLTICA RM-1C</t>
  </si>
  <si>
    <t xml:space="preserve">ESPESSURA </t>
  </si>
  <si>
    <t xml:space="preserve"> (m)</t>
  </si>
  <si>
    <t>(T)</t>
  </si>
  <si>
    <t>Ligações CLP</t>
  </si>
  <si>
    <t>Ligações BL</t>
  </si>
  <si>
    <t>RESULTADO DOS CÁLCULOS DAS GALERIAS</t>
  </si>
  <si>
    <t>Grupo</t>
  </si>
  <si>
    <t>Extensão (m)</t>
  </si>
  <si>
    <t>Vazão (m³/s)</t>
  </si>
  <si>
    <t>Diâmetro (m)</t>
  </si>
  <si>
    <t>Decli-vidade</t>
  </si>
  <si>
    <t>Tirante</t>
  </si>
  <si>
    <t>Vel. Real (m/s)</t>
  </si>
  <si>
    <t>Q Seção Plena (m²/s)</t>
  </si>
  <si>
    <t>V Seção Plena (m/s)</t>
  </si>
  <si>
    <t>Cota Ter. Montante</t>
  </si>
  <si>
    <t>Cota Ter. Jusante</t>
  </si>
  <si>
    <t>Cota GI Gal. Montante</t>
  </si>
  <si>
    <t>Cota GI Gal. Jusante</t>
  </si>
  <si>
    <t>Prof. Montante</t>
  </si>
  <si>
    <t>Prof. Jusante</t>
  </si>
  <si>
    <t>n Manning</t>
  </si>
  <si>
    <t>Larg. Vala (m)</t>
  </si>
  <si>
    <t>G1</t>
  </si>
  <si>
    <t>T1</t>
  </si>
  <si>
    <t>T2</t>
  </si>
  <si>
    <t>T3</t>
  </si>
  <si>
    <t>T4</t>
  </si>
  <si>
    <t>T5</t>
  </si>
  <si>
    <t>T6</t>
  </si>
  <si>
    <t>T7</t>
  </si>
  <si>
    <t>T8</t>
  </si>
  <si>
    <t>T9</t>
  </si>
  <si>
    <t>T10</t>
  </si>
  <si>
    <t>T11</t>
  </si>
  <si>
    <t>T12</t>
  </si>
  <si>
    <t>T13</t>
  </si>
  <si>
    <t>T14</t>
  </si>
  <si>
    <t>T15</t>
  </si>
  <si>
    <t>T16</t>
  </si>
  <si>
    <t>T17</t>
  </si>
  <si>
    <t>T18</t>
  </si>
  <si>
    <t>T19</t>
  </si>
  <si>
    <t>G2</t>
  </si>
  <si>
    <t>T20</t>
  </si>
  <si>
    <t>T21</t>
  </si>
  <si>
    <t>RESULTADO DOS CÁLCULOS DAS SARJETAS</t>
  </si>
  <si>
    <t>Sarjeta</t>
  </si>
  <si>
    <t>Compr. (m)</t>
  </si>
  <si>
    <t>Decl. (m/m)</t>
  </si>
  <si>
    <t>Área Parcial (há)</t>
  </si>
  <si>
    <t>Coef. Esc.</t>
  </si>
  <si>
    <t>tc (min)</t>
  </si>
  <si>
    <t>i (mm/h)</t>
  </si>
  <si>
    <t>Q mon/jus (m3/s)</t>
  </si>
  <si>
    <t>Q Engolida (m3/s)</t>
  </si>
  <si>
    <t>nº Bocas de Lobo</t>
  </si>
  <si>
    <t>Cap. Por Boca (m3/s)</t>
  </si>
  <si>
    <t>V mon/jus (m/s)</t>
  </si>
  <si>
    <t>y (mon/jus)</t>
  </si>
  <si>
    <t>Larg. Mon/jus (m)</t>
  </si>
  <si>
    <t>Cap. Sarj. (m3/s)</t>
  </si>
  <si>
    <t>Condição</t>
  </si>
  <si>
    <t>S1</t>
  </si>
  <si>
    <t>S2</t>
  </si>
  <si>
    <t>S3</t>
  </si>
  <si>
    <t>S4</t>
  </si>
  <si>
    <t>S5</t>
  </si>
  <si>
    <t>S6</t>
  </si>
  <si>
    <t>S7</t>
  </si>
  <si>
    <t>S8</t>
  </si>
  <si>
    <t>S9</t>
  </si>
  <si>
    <t>S10</t>
  </si>
  <si>
    <t>S11</t>
  </si>
  <si>
    <t>S12</t>
  </si>
  <si>
    <t>S15</t>
  </si>
  <si>
    <t>S16</t>
  </si>
  <si>
    <t>S17</t>
  </si>
  <si>
    <t>S19</t>
  </si>
  <si>
    <t>S20</t>
  </si>
  <si>
    <t>S21</t>
  </si>
  <si>
    <t>S26</t>
  </si>
  <si>
    <t>S27</t>
  </si>
  <si>
    <t>S30</t>
  </si>
  <si>
    <t>S31</t>
  </si>
  <si>
    <t>S32</t>
  </si>
  <si>
    <t>S13</t>
  </si>
  <si>
    <t>S14</t>
  </si>
  <si>
    <t>S18</t>
  </si>
  <si>
    <t>S22</t>
  </si>
  <si>
    <t>S23</t>
  </si>
  <si>
    <t>S24</t>
  </si>
  <si>
    <t>S25</t>
  </si>
  <si>
    <t>S28</t>
  </si>
  <si>
    <t>S29</t>
  </si>
  <si>
    <t>NOTA DE SERVIÇO DE OBRA DE ARTE CORRENTE (BUEIRO)</t>
  </si>
  <si>
    <t>N°</t>
  </si>
  <si>
    <t>ESTACA</t>
  </si>
  <si>
    <t xml:space="preserve">BUEIRO </t>
  </si>
  <si>
    <t>I %</t>
  </si>
  <si>
    <t>MONTANTE</t>
  </si>
  <si>
    <t>COTAS FINAIS E TIPO DE BOCA</t>
  </si>
  <si>
    <t>VOLUMES(m³)</t>
  </si>
  <si>
    <t>RECOBRIMENTO            H (m)</t>
  </si>
  <si>
    <t>TIPO E DIMENSÃO</t>
  </si>
  <si>
    <t>COMP. (m)</t>
  </si>
  <si>
    <t>e°</t>
  </si>
  <si>
    <t>ESQUERDA</t>
  </si>
  <si>
    <t>DIREITA</t>
  </si>
  <si>
    <t>TOPO</t>
  </si>
  <si>
    <t>FUNDO</t>
  </si>
  <si>
    <t>CORPO DE BSCC 3,0 X 3,0</t>
  </si>
  <si>
    <t>BSCC 3,0x3,0</t>
  </si>
  <si>
    <t>D</t>
  </si>
  <si>
    <t>3,4*3,4*18=208,08</t>
  </si>
  <si>
    <t>*No local existe um BSCC 2,0x2,0m que será removido e substituído por BSCC 3,0x300m</t>
  </si>
  <si>
    <t>VOLUME CORTA RIO</t>
  </si>
  <si>
    <t>Estaca Inicial:  0+0,000</t>
  </si>
  <si>
    <t>Estaca Final:  3+13,215</t>
  </si>
  <si>
    <t>Estaca</t>
  </si>
  <si>
    <t>Área de_x000D_
Corte (m²)</t>
  </si>
  <si>
    <t>Volume de_x000D_
Corte (m3)</t>
  </si>
  <si>
    <t>Volum. Corte_x000D_
Acum. (m3)</t>
  </si>
  <si>
    <t>0+0,00</t>
  </si>
  <si>
    <t>0+5,00</t>
  </si>
  <si>
    <t>0+9,97</t>
  </si>
  <si>
    <t>0+10,00</t>
  </si>
  <si>
    <t>0+15,00</t>
  </si>
  <si>
    <t>0+16,06</t>
  </si>
  <si>
    <t>1+0,00</t>
  </si>
  <si>
    <t>1+2,15</t>
  </si>
  <si>
    <t>1+5,00</t>
  </si>
  <si>
    <t>1+10,00</t>
  </si>
  <si>
    <t>1+10,89</t>
  </si>
  <si>
    <t>1+15,00</t>
  </si>
  <si>
    <t>1+16,34</t>
  </si>
  <si>
    <t>2+0,00</t>
  </si>
  <si>
    <t>2+1,78</t>
  </si>
  <si>
    <t>2+5,00</t>
  </si>
  <si>
    <t>2+10,00</t>
  </si>
  <si>
    <t>2+10,83</t>
  </si>
  <si>
    <t>2+15,00</t>
  </si>
  <si>
    <t>2+16,61</t>
  </si>
  <si>
    <t>3+0,00</t>
  </si>
  <si>
    <t>3+2,38</t>
  </si>
  <si>
    <t>3+5,00</t>
  </si>
  <si>
    <t>3+10,00</t>
  </si>
  <si>
    <t>3+12,97</t>
  </si>
  <si>
    <t>TRANSPORTE DE MATERIAIS DE DRENAGEM</t>
  </si>
  <si>
    <t xml:space="preserve">TRANSPORTE              </t>
  </si>
  <si>
    <t>TRANSPORTE COM CAMINHÃO CARROCERIA COM GUINDAUTO (MUNCK),  MOMENTO MÁXIMO DE CARGA 11,7 TM, EM VIA URBANA EM REVESTIMENTO PRIMÁRIO (UNIDADE: TXKM). AF_07/2020</t>
  </si>
  <si>
    <t>ADUELA DE CONCRETO 3,0x3,0</t>
  </si>
  <si>
    <t>TUBO</t>
  </si>
  <si>
    <t>m</t>
  </si>
  <si>
    <t>(t/m)</t>
  </si>
  <si>
    <t>TRANSPORTE COM CAMINHÃO CARROCERIA COM GUINDAUTO (MUNCK),  MOMENTO MÁXIMO DE CARGA 11,7 TM, EM VIA URBANA PAVIMENTADA, DMT ATÉ 30KM (UNIDADE: TXKM). AF_07/2020</t>
  </si>
  <si>
    <t>1,4</t>
  </si>
  <si>
    <t>1,6</t>
  </si>
  <si>
    <t>TUBO DE CONCRETO, DIÂMETRO DE 600 MM</t>
  </si>
  <si>
    <t>TUBO DE CONCRETO, DIÂMETRO DE 800 MM</t>
  </si>
  <si>
    <t>TUBO DE CONCRETO, DIÂMETRO DE 1.000 MM</t>
  </si>
  <si>
    <t>TUBO DE CONCRETO, DIÂMETRO DE 1.200 MM</t>
  </si>
  <si>
    <t>TUBO DE CONCRETO, DIÂMETRO DE 1.500 MM</t>
  </si>
  <si>
    <t>TRANSPORTE COM CAMINHÃO CARROCERIA COM GUINDAUTO (MUNCK),  MOMENTO MÁXIMO DE CARGA 11,7 TM, EM VIA URBANA PAVIMENTADA, ADICIONAL PARA DMT EXCEDENTE A 30 KM (UNIDADE: TXKM). AF_07/2020</t>
  </si>
  <si>
    <t>TRANSPORTE COM CAMINHÃO BASCULANTE DE 10 M³, EM VIA URBANA EM REVESTIMENTO PRIMÁRIO (UNIDADE: M3XKM). AF_07/2020</t>
  </si>
  <si>
    <t>m³/m³</t>
  </si>
  <si>
    <t>m³.Km</t>
  </si>
  <si>
    <t>TRANSPORTE COM CAMINHÃO BASCULANTE DE 10 M³, EM VIA URBANA PAVIMENTADA, DMT ATÉ 30 KM (UNIDADE: M3XKM). AF_07/2020</t>
  </si>
  <si>
    <t>VALOR POR UNIDADE</t>
  </si>
  <si>
    <t>VALOR POR METRO</t>
  </si>
  <si>
    <t>DIÂMETRO                                           (mm)</t>
  </si>
  <si>
    <t>ALTURA                   (mm)</t>
  </si>
  <si>
    <t>PESO                  (kg)</t>
  </si>
  <si>
    <t>PESO                                    (kg)</t>
  </si>
  <si>
    <t>PESO                                    (t/m)</t>
  </si>
  <si>
    <t>PA-1</t>
  </si>
  <si>
    <t>TUBO DE CONCRETO EM METRO COM COEFICIENTE CONFORME COMPOSIÇÕES ANALÍTICA DOS SERVIÇOS DOS TUBOS</t>
  </si>
  <si>
    <t>NOTA DE SERVIÇO TUBOS DE 600mm</t>
  </si>
  <si>
    <t>Ligações Tubo - Ø 600 mm</t>
  </si>
  <si>
    <t>Total m</t>
  </si>
  <si>
    <t>9+10</t>
  </si>
  <si>
    <t>10+10</t>
  </si>
  <si>
    <t>6+7+7+1+4</t>
  </si>
  <si>
    <t>6+6+7+1</t>
  </si>
  <si>
    <t>7+8+7+3+1</t>
  </si>
  <si>
    <t>3+3</t>
  </si>
  <si>
    <t>CORPO DE BSCC - SEÇÃO FECHADA DE 3,0 X 3,0 M - PRÉ-MOLDADO - ALTURA DO ATERRO DE 0,25 A 1,00 M - AREIA E BRITA COMERCIAIS</t>
  </si>
  <si>
    <t>M</t>
  </si>
  <si>
    <t>BOCA DE BSCC 3,00 X 3,00 M - ESCONSIDADE 0° - AREIA E BRITA COMERCIAIS</t>
  </si>
  <si>
    <t>DEMOLIÇÃO DE LAJES, DE FORMA MECANIZADA COM MARTELETE, SEM REAPROVEITAMENTO. AF_12/2017</t>
  </si>
  <si>
    <t>M3</t>
  </si>
  <si>
    <t>TXKM</t>
  </si>
  <si>
    <t>ESCAVAÇÃO HORIZONTAL, INCLUINDO CARGA E DESCARGA EM SOLO DE 1A CATEGORIA COM TRATOR DE ESTEIRAS (100HP/LÂMINA: 2,19M3). AF_07/2020</t>
  </si>
  <si>
    <t>REATERRO MECANIZADO DE VALA COM ESCAVADEIRA HIDRÁULICA (CAPACIDADE DA CAÇAMBA: 0,8 M³ / POTÊNCIA: 111 HP), LARGURA DE 1,5 A 2,5 M, PROFUNDIDADE DE 1,5 A 3,0 M, COM SOLO (SEM SUBSTITUIÇÃO) DE 1ª CATEGORIA EM LOCAIS COM BAIXO NÍVEL DE INTERFERÊNCIA. AF_04/2016</t>
  </si>
  <si>
    <t>ENGENHEIRO CIVIL DE OBRA JUNIOR COM ENCARGOS COMPLEMENTARES</t>
  </si>
  <si>
    <t>ENCARREGADO GERAL COM ENCARGOS COMPLEMENTARES</t>
  </si>
  <si>
    <t>TOPOGRAFO COM ENCARGOS COMPLEMENTARES</t>
  </si>
  <si>
    <t>AUXILIAR DE TOPÓGRAFO COM ENCARGOS COMPLEMENTARES</t>
  </si>
  <si>
    <t>TÉCNICO DE LABORATÓRIO COM ENCARGOS COMPLEMENTARES</t>
  </si>
  <si>
    <t>AUXILIAR DE LABORATÓRIO COM ENCARGOS COMPLEMENTARES</t>
  </si>
  <si>
    <t>H</t>
  </si>
  <si>
    <t xml:space="preserve">SARRAFO NAO APARELHADO *2,5 X 7* CM, EM MACARANDUBA/MASSARANDUBA, ANGELIM, PEROBA-ROSA OU EQUIVALENTE DA REGIAO - BRUTA                                                                                                                                                                                                                                                                                                                                                                                   </t>
  </si>
  <si>
    <t xml:space="preserve">M     </t>
  </si>
  <si>
    <t xml:space="preserve">PONTALETE *7,5 X 7,5* CM EM PINUS, MISTA OU EQUIVALENTE DA REGIAO - BRUTA                                                                                                                                                                                                                                                                                                                                                                                                                                 </t>
  </si>
  <si>
    <t xml:space="preserve">PLACA DE OBRA (PARA CONSTRUCAO CIVIL) EM CHAPA GALVANIZADA *N. 22*, ADESIVADA, DE *2,4 X 1,2* M (SEM POSTES PARA FIXACAO)                                                                                                                                                                                                                                                                                                                                                                                 </t>
  </si>
  <si>
    <t xml:space="preserve">M2    </t>
  </si>
  <si>
    <t xml:space="preserve">PREGO DE ACO POLIDO COM CABECA 18 X 30 (2 3/4 X 10)                                                                                                                                                                                                                                                                                                                                                                                                                                                       </t>
  </si>
  <si>
    <t xml:space="preserve">KG    </t>
  </si>
  <si>
    <t>CARPINTEIRO DE FORMAS COM ENCARGOS COMPLEMENTARES</t>
  </si>
  <si>
    <t>SERVENTE COM ENCARGOS COMPLEMENTARES</t>
  </si>
  <si>
    <t>ROLO COMPACTADOR PÉ DE CARNEIRO VIBRATÓRIO AUTOPROPELIDO POR PNEUS DE 11,6 T - 82 KW</t>
  </si>
  <si>
    <t>ROLO COMPACTADOR DE PNEUS AUTOPROPELIDO DE 27 T - 85 KW</t>
  </si>
  <si>
    <t>CARREGADEIRA DE PNEUS COM CAPACIDADE DE 3,40 M³ - 195 KW</t>
  </si>
  <si>
    <t>TRATOR AGRÍCOLA SOBRE PNEUS - 77 KW</t>
  </si>
  <si>
    <t>MOTONIVELADORA - 93 KW</t>
  </si>
  <si>
    <t>TANQUE DE ESTOCAGEM DE ASFALTO COM CAPACIDADE DE 30.000 L</t>
  </si>
  <si>
    <t>ESCAVADEIRA HIDRÁULICA SOBRE ESTEIRAS COM CAÇAMBA COM CAPACIDADE DE 1,56 M³ - 118 KW</t>
  </si>
  <si>
    <t>CAVALO MECÂNICO COM SEMIRREBOQUE COM CAPACIDADE DE 30 T - 265 KW</t>
  </si>
  <si>
    <t>CAVALO MECÂNICO COM SEMIRREBOQUE COM CAPACIDADE DE 22 T - 240 KW</t>
  </si>
  <si>
    <t>ESPARGIDOR DE ASFALTO PRESSURIZADO, TANQUE 6 M3 COM ISOLAÇÃO TÉRMICA, AQUECIDO COM 2 MAÇARICOS, COM BARRA ESPARGIDORA 3,60 M, MONTADO SOBRE CAMINHÃO  TOCO, PBT 14.300 KG, POTÊNCIA 185 CV - CHP DIURNO. AF_05/2023</t>
  </si>
  <si>
    <t>CAMINHÃO BASCULANTE 10 M3, TRUCADO, POTÊNCIA 230 CV, INCLUSIVE CAÇAMBA METÁLICA, COM DISTRIBUIDOR DE AGREGADOS ACOPLADO - CHP DIURNO. AF_02/2017</t>
  </si>
  <si>
    <t>CAMINHÃO BASCULANTE 18 M3, COM CAVALO MECÂNICO DE CAPACIDADE MÁXIMA DE TRAÇÃO COMBINADO DE 45000 KG, POTÊNCIA 330 CV, INCLUSIVE SEMIREBOQUE COM CAÇAMBA METÁLICA - CHP DIURNO. AF_12/2014</t>
  </si>
  <si>
    <t>CAMINHÃO BASCULANTE 14 M3, COM CAVALO MECÂNICO DE CAPACIDADE MÁXIMA DE TRAÇÃO COMBINADO DE 36000 KG, POTÊNCIA 286 CV, INCLUSIVE SEMIREBOQUE COM CAÇAMBA METÁLICA - CHP DIURNO. AF_12/2014</t>
  </si>
  <si>
    <t>VASSOURA MECÂNICA REBOCÁVEL COM ESCOVA CILÍNDRICA, LARGURA ÚTIL DE VARRIMENTO DE 2,44 M - CHP DIURNO. AF_06/2014</t>
  </si>
  <si>
    <t>CHP</t>
  </si>
  <si>
    <t>VASSOURA MECÂNICA REBOCÁVEL COM ESCOVA CILÍNDRICA, LARGURA ÚTIL DE VARRIMENTO DE 2,44 M - CHI DIURNO. AF_06/2014</t>
  </si>
  <si>
    <t>CHI</t>
  </si>
  <si>
    <t>TRATOR DE PNEUS, POTÊNCIA 85 CV, TRAÇÃO 4X4, PESO COM LASTRO DE 4.675 KG - CHP DIURNO. AF_06/2014</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</si>
  <si>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</si>
  <si>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AF_05/2023</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</si>
  <si>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</si>
  <si>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</si>
  <si>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AF_05/2023</t>
  </si>
  <si>
    <t>CAMINHÃO BASCULANTE 10 M3, TRUCADO CABINE SIMPLES, PESO BRUTO TOTAL 23.000 KG, CARGA ÚTIL MÁXIMA 15.935 KG, DISTÂNCIA ENTRE EIXOS 4,80 M, POTÊNCIA 230 CV INCLUSIVE CAÇAMBA METÁLICA - CHP DIURNO. AF_06/2014</t>
  </si>
  <si>
    <t xml:space="preserve">REJUNTE CIMENTICIO, QUALQUER COR                                                                                                                                                                                                                                                                                                                                                                                                                                                                          </t>
  </si>
  <si>
    <t xml:space="preserve">ARGAMASSA COLANTE AC II                                                                                                                                                                                                                                                                                                                                                                                                                                                                                   </t>
  </si>
  <si>
    <t xml:space="preserve">PISO PODOTATIL DE CONCRETO - DIRECIONAL E ALERTA, *40 X 40 X 2,5* CM                                                                                                                                                                                                                                                                                                                                                                                                                                      </t>
  </si>
  <si>
    <t xml:space="preserve">UN    </t>
  </si>
  <si>
    <t>PEDREIRO COM ENCARGOS COMPLEMENTARES</t>
  </si>
  <si>
    <t xml:space="preserve">PLACA DE ACO ESMALTADA PARA  IDENTIFICACAO DE RUA, *45 CM X 20* CM                                                                                                                                                                                                                                                                                                                                                                                                                                        </t>
  </si>
  <si>
    <t xml:space="preserve">TUBO ACO GALVANIZADO COM COSTURA, CLASSE LEVE, DN 50 MM ( 2"),  E = 3,00 MM,  *4,40* KG/M (NBR 5580)                                                                                                                                                                                                                                                                                                                                                                                                      </t>
  </si>
  <si>
    <t>CONCRETO FCK = 15MPA, TRAÇO 1:3,4:3,5 (EM MASSA SECA DE CIMENTO/ AREIA MÉDIA/ BRITA 1) - PREPARO MECÂNICO COM BETONEIRA 400 L. AF_05/2021</t>
  </si>
  <si>
    <t>LANÇAMENTO COM USO DE BALDES, ADENSAMENTO E ACABAMENTO DE CONCRETO EM ESTRUTURAS. AF_02/2022</t>
  </si>
  <si>
    <t>ESCAVAÇÃO MANUAL DE VALA COM PROFUNDIDADE MENOR OU IGUAL A 1,30 M. AF_02/2021</t>
  </si>
  <si>
    <t>FORNECIMENTO E INSTALAÇÃO DE PLACA DE OBRA COM CHAPA GALVANIZADA E ESTRUTURA DE MADEIRA. AF_03/2022_PS</t>
  </si>
  <si>
    <t>FORNECIMENTO E INSTALAÇÃO DE SUPORTE DE MADEIRA  PARA PLACAS DE SINALIZAÇÃO, EM SOLO, COM H= DE 2,5 M E SEÇÃO DE 7,5 X 7,5 CM. AF_03/2022</t>
  </si>
  <si>
    <t>EXECUÇÃO DE DEPÓSITO EM CANTEIRO DE OBRA EM CHAPA DE MADEIRA COMPENSADA, NÃO INCLUSO MOBILIÁRIO. AF_04/2016</t>
  </si>
  <si>
    <t>MOBILIZAÇÃO</t>
  </si>
  <si>
    <t>DESMOBILIZAÇÃO</t>
  </si>
  <si>
    <t>ESCAVAÇÃO HORIZONTAL, INCLUINDO CARGA E DESCARGA EM SOLO DE 1A CATEGORIA COM TRATOR DE ESTEIRAS (170HP/LÂMINA: 5,20M3). AF_07/2020</t>
  </si>
  <si>
    <t>TRANSPORTE COM CAMINHÃO BASCULANTE DE 14 M³, EM VIA URBANA EM REVESTIMENTO PRIMÁRIO (UNIDADE: TXKM). AF_07/2020</t>
  </si>
  <si>
    <t>TRANSPORTE COM CAMINHÃO BASCULANTE DE 14 M³, EM VIA URBANA PAVIMENTADA, DMT ATÉ 30 KM (UNIDADE: TXKM). AF_07/2020</t>
  </si>
  <si>
    <t>EXECUÇÃO E COMPACTAÇÃO DE ATERRO COM SOLO PREDOMINANTEMENTE ARGILOSO - EXCLUSIVE SOLO, ESCAVAÇÃO, CARGA E TRANSPORTE. AF_11/2019</t>
  </si>
  <si>
    <t>REGULARIZAÇÃO E COMPACTAÇÃO DE SUBLEITO DE SOLO PREDOMINANTEMENTE ARENOSO. AF_11/2019</t>
  </si>
  <si>
    <t>SUB-BASE DE SOLO ESTABILIZADO GRANULOMETRICAMENTE SEM MISTURA COM MATERIAL DE JAZIDA</t>
  </si>
  <si>
    <t>BASE DE SOLO ESTABILIZADO GRANULOMETRICAMENTE SEM MISTURA COM MATERIAL DE JAZIDA</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</si>
  <si>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</si>
  <si>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</si>
  <si>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</si>
  <si>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</si>
  <si>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ESCAVAÇÃO MECANIZADA DE VALA COM PROF. MAIOR QUE 1,5 M E ATÉ 3,0 M(MÉDIA MONTANTE E JUSANTE/UMA COMPOSIÇÃO POR TRECHO), ESCAVADEIRA (0,8 M3), LARG. MENOR QUE 1,5 M, EM SOLO DE 1A CATEGORIA, LOCAIS COM BAIXO NÍVEL DE INTERFERÊNCIA. AF_02/2021</t>
  </si>
  <si>
    <t>REATERRO MECANIZADO DE VALA COM RETROESCAVADEIRA (CAPACIDADE   DA   CAÇAMBA   DA RETRO: 0,26 M³/POTÊNCIA: 88 HP), LARGURA DE 0,8 A 1,5 M, PROFUNDIDADE DE 1,5 A 3,0 M, COM SOLO (SEM SUBSTITUIÇÃO) DE 1ª CATEGORIA, COM COMPACTADOR DE SOLOS DE PERCUSSÃO. AF_08/2023</t>
  </si>
  <si>
    <t>ESCORAMENTO DE VALA, TIPO PONTALETEAMENTO, COM PROFUNDIDADE DE 1,5 A 3,0 M, LARGURA MAIOR OU IGUAL A 1,5 M E MENOR QUE 2,5 M. AF_08/2020</t>
  </si>
  <si>
    <t>M3XKM</t>
  </si>
  <si>
    <t>TUBO DE CONCRETO PARA REDES COLETORAS DE ÁGUAS PLUVIAIS, DIÂMETRO DE 600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</si>
  <si>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</si>
  <si>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</si>
  <si>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</si>
  <si>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</si>
  <si>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1,5X1,5 M. AF_12/2020</t>
  </si>
  <si>
    <t>TAMPA CIRCULAR PARA ESGOTO E DRENAGEM, EM FERRO FUNDIDO, DIÂMETRO INTERNO = 0,6 M. AF_12/2020</t>
  </si>
  <si>
    <t>CAIXA COM GRELHA SIMPLES RETANGULAR, EM ALVENARIA COM TIJOLOS CERÂMICOS MACIÇOS, DIMENSÕES INTERNAS: 0,5X1X1 M. AF_12/2020</t>
  </si>
  <si>
    <t>CAIXA COM GRELHA DUPLA RETANGULAR, EM ALVENARIA COM TIJOLOS CERÂMICOS MACIÇOS, DIMENSÕES INTERNAS: 0,5X2,2X1 M. AF_12/2020</t>
  </si>
  <si>
    <t>LASTRO DE AREIA COMERCIAL - ESPALHAMENTO MANUAL</t>
  </si>
  <si>
    <t>BOCA PARA BUEIRO SIMPLES TUBULAR D = 60 CM EM GABIÃO, ALAS COM ESCONSIDADE DE 45°, INCLUINDO FÔRMAS E MATERIAIS. AF_07/2021</t>
  </si>
  <si>
    <t>BOCA PARA BUEIRO SIMPLES TUBULAR D = 120 CM EM GABIÃO, ALAS COM ESCONSIDADE DE 45°, INCLUINDO FÔRMAS E MATERIAIS. AF_07/2021</t>
  </si>
  <si>
    <t>DISSIPADOR DE ENERGIA - DEB 03 - AREIA, BRITA E PEDRA DE MÃO COMERCIAIS</t>
  </si>
  <si>
    <t>DISSIPADOR DE ENERGIA - DEB 06 - AREIA, BRITA E PEDRA DE MÃO COMERCIAIS</t>
  </si>
  <si>
    <t>CAIXA DE LIGAÇÃO E PASSAGEM - CLP 02 - AREIA E BRITA COMERCIAIS</t>
  </si>
  <si>
    <t>CAIXA COLETORA DE TALVEGUE - CCT 01 - AREIA E BRITA COMERCIAIS</t>
  </si>
  <si>
    <t>DRENO LONGITUDINAL PROFUNDO PARA CORTE EM SOLO - DPS 08 - TUBO PEAD E BRITA COMERCIAL</t>
  </si>
  <si>
    <t>BOCA DE SAÍDA PARA DRENO LONGITUDINAL PROFUNDO - BSD 02 - TUBO DE CONCRETO PERFURADO - AREIA E BRITA COMERCIAIS</t>
  </si>
  <si>
    <t>CONCRETO FCK = 20MPA, TRAÇO 1:2,7:3 (EM MASSA SECA DE CIMENTO/ AREIA MÉDIA/ BRITA 1) - PREPARO MECÂNICO COM BETONEIRA 600 L. AF_05/2021</t>
  </si>
  <si>
    <t>ARMAÇÃO UTILIZANDO AÇO CA-25 DE 6,3 MM - MONTAGEM. AF_06/2022</t>
  </si>
  <si>
    <t>FABRICAÇÃO, MONTAGEM E DESMONTAGEM DE FÔRMA PARA BOCA PARA BUEIRO, EM CHAPA DE MADEIRA COMPENSADA RESINADA, E = 17 MM, 2 UTILIZAÇÕES. AF_07/2021</t>
  </si>
  <si>
    <t>REPARO LOCALIZADO COM PINTURA DE LIGAÇÃO - DEMOLIÇÃO MECÂNICA E CORTE COM SERRA</t>
  </si>
  <si>
    <t>USINAGEM DE PRÉ-MISTURADO A FRIO - FAIXA B - AREIA E BRITA COMERCIAIS</t>
  </si>
  <si>
    <t>COMPACTAÇÃO MECÂNICA DE SOLO PARA EXECUÇÃO DE RADIER, PISO DE CONCRETO OU LAJE SOBRE SOLO, COM COMPACTADOR DE SOLOS A PERCUSSÃO. AF_09/2021</t>
  </si>
  <si>
    <t>EXECUÇÃO DE PASSEIO (CALÇADA) OU PISO DE CONCRETO COM CONCRETO MOLDADO IN LOCO, FEITO EM OBRA, ACABAMENTO CONVENCIONAL, NÃO ARMADO. AF_08/2022</t>
  </si>
  <si>
    <t>APLICAÇÃO DE LONA PLÁSTICA PARA EXECUÇÃO DE PAVIMENTOS DE CONCRETO. AF_04/2022</t>
  </si>
  <si>
    <t>LASTRO DE BRITA COMERCIAL COMPACTADO COM SOQUETE VIBRATÓRIO - ESPALHAMENTO MANUAL</t>
  </si>
  <si>
    <t>PLANTIO DE GRAMA BATATAIS EM PLACAS. AF_05/2018</t>
  </si>
  <si>
    <t>PLACA DE REGULAMENTAÇÃO EM AÇO D = 0,60 M - PELÍCULA RETRORREFLETIVA TIPO I + SI - FORNECIMENTO E IMPLANTAÇÃO</t>
  </si>
  <si>
    <t>PLACA DE ADVERTÊNCIA EM AÇO, LADO DE 0,60 M - PELÍCULA RETRORREFLETIVA TIPO I + SI - FORNECIMENTO E IMPLANTAÇÃO</t>
  </si>
  <si>
    <t>SUPORTE METÁLICO GALVANIZADO PARA PLACA DE ADVERTÊNCIA OU REGULAMENTAÇÃO - LADO OU DIÂMETRO DE 0,60 M - FORNECIMENTO E IMPLANTAÇÃO</t>
  </si>
  <si>
    <t>E9666</t>
  </si>
  <si>
    <t>E9665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</si>
</sst>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0.00\ "/>
    <numFmt numFmtId="165" formatCode="&quot;R$&quot;\ #,##0.00"/>
    <numFmt numFmtId="166" formatCode="#,##0.0000"/>
    <numFmt numFmtId="167" formatCode="_-[$R$-416]\ * #,##0.00_-;\-[$R$-416]\ * #,##0.00_-;_-[$R$-416]\ * &quot;-&quot;??_-;_-@_-"/>
    <numFmt numFmtId="168" formatCode="#,##0.00000"/>
    <numFmt numFmtId="169" formatCode="#,##0.000"/>
    <numFmt numFmtId="170" formatCode="#,##0.00\ &quot;M²&quot;"/>
    <numFmt numFmtId="171" formatCode="#,##0.00\ &quot;M&quot;"/>
    <numFmt numFmtId="172" formatCode="&quot;R$ &quot;#,##0.00"/>
    <numFmt numFmtId="173" formatCode="&quot;R$&quot;#,##0.00"/>
    <numFmt numFmtId="174" formatCode="_(* #,##0.00_);_(* \(#,##0.00\);_(* &quot;-&quot;??_);_(@_)"/>
    <numFmt numFmtId="175" formatCode="0.0"/>
    <numFmt numFmtId="176" formatCode="[$-416]mmm/yy;@"/>
    <numFmt numFmtId="177" formatCode="0.00000"/>
    <numFmt numFmtId="178" formatCode="#,###\ &quot;dias&quot;"/>
    <numFmt numFmtId="179" formatCode="_(* #,##0.00000_);_(* \(#,##0.00000\);_(* &quot;-&quot;??_);_(@_)"/>
    <numFmt numFmtId="180" formatCode="0.000"/>
    <numFmt numFmtId="181" formatCode="_(* #,##0.000_);_(* \(#,##0.000\);_(* &quot;-&quot;??_);_(@_)"/>
    <numFmt numFmtId="182" formatCode="_-* #,##0.000_-;\-* #,##0.000_-;_-* &quot;-&quot;???_-;_-@_-"/>
    <numFmt numFmtId="183" formatCode="0.0000"/>
    <numFmt numFmtId="184" formatCode="#,##0_ ;\-#,##0\ "/>
    <numFmt numFmtId="185" formatCode="#,##0.00\ &quot;unidades&quot;"/>
    <numFmt numFmtId="186" formatCode="0.00\ &quot;m²&quot;"/>
    <numFmt numFmtId="187" formatCode="0&quot;°&quot;"/>
  </numFmts>
  <fonts count="8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Arial"/>
      <family val="2"/>
    </font>
    <font>
      <b/>
      <sz val="11"/>
      <color theme="4" tint="-0.499984740745262"/>
      <name val="Arial"/>
      <family val="2"/>
    </font>
    <font>
      <b/>
      <sz val="14"/>
      <color theme="4" tint="-0.499984740745262"/>
      <name val="Arial"/>
      <family val="2"/>
    </font>
    <font>
      <sz val="11"/>
      <name val="Arial"/>
      <family val="2"/>
    </font>
    <font>
      <sz val="11"/>
      <color theme="1"/>
      <name val="Arial"/>
      <family val="2"/>
    </font>
    <font>
      <b/>
      <sz val="12"/>
      <color theme="0"/>
      <name val="Arial"/>
      <family val="2"/>
    </font>
    <font>
      <b/>
      <sz val="11"/>
      <color theme="0"/>
      <name val="Arial"/>
      <family val="2"/>
    </font>
    <font>
      <b/>
      <sz val="12"/>
      <color theme="4" tint="-0.499984740745262"/>
      <name val="Arial"/>
      <family val="2"/>
    </font>
    <font>
      <b/>
      <sz val="10"/>
      <name val="Arial"/>
      <family val="2"/>
    </font>
    <font>
      <sz val="11"/>
      <name val="Calibri"/>
      <family val="2"/>
      <scheme val="minor"/>
    </font>
    <font>
      <b/>
      <sz val="14"/>
      <color theme="0"/>
      <name val="Arial"/>
      <family val="2"/>
    </font>
    <font>
      <sz val="14"/>
      <name val="Arial"/>
      <family val="2"/>
    </font>
    <font>
      <sz val="11"/>
      <color theme="0"/>
      <name val="Arial"/>
      <family val="2"/>
    </font>
    <font>
      <b/>
      <sz val="11"/>
      <color theme="1"/>
      <name val="Arial"/>
      <family val="2"/>
    </font>
    <font>
      <b/>
      <i/>
      <sz val="11"/>
      <color theme="1"/>
      <name val="Arial"/>
      <family val="2"/>
    </font>
    <font>
      <b/>
      <sz val="14"/>
      <name val="Arial"/>
      <family val="2"/>
    </font>
    <font>
      <b/>
      <sz val="14"/>
      <color rgb="FF000000"/>
      <name val="Arial"/>
      <family val="2"/>
    </font>
    <font>
      <b/>
      <sz val="12"/>
      <color rgb="FF000000"/>
      <name val="Arial"/>
      <family val="2"/>
    </font>
    <font>
      <b/>
      <i/>
      <sz val="12"/>
      <color rgb="FF000000"/>
      <name val="Arial"/>
      <family val="2"/>
    </font>
    <font>
      <b/>
      <sz val="11"/>
      <color rgb="FF000000"/>
      <name val="Arial"/>
      <family val="2"/>
    </font>
    <font>
      <sz val="11"/>
      <color rgb="FF000000"/>
      <name val="Arial"/>
      <family val="2"/>
    </font>
    <font>
      <sz val="10"/>
      <color theme="1"/>
      <name val="Arial"/>
      <family val="2"/>
    </font>
    <font>
      <b/>
      <sz val="10"/>
      <color theme="0"/>
      <name val="Arial"/>
      <family val="2"/>
    </font>
    <font>
      <sz val="11"/>
      <color indexed="10"/>
      <name val="Arial"/>
      <family val="2"/>
    </font>
    <font>
      <b/>
      <sz val="18"/>
      <color theme="4" tint="-0.499984740745262"/>
      <name val="Arial"/>
      <family val="2"/>
    </font>
    <font>
      <sz val="12"/>
      <color theme="1"/>
      <name val="Arial"/>
      <family val="2"/>
    </font>
    <font>
      <b/>
      <sz val="11"/>
      <color indexed="8"/>
      <name val="Arial"/>
      <family val="2"/>
    </font>
    <font>
      <sz val="11"/>
      <color indexed="8"/>
      <name val="Arial"/>
      <family val="2"/>
    </font>
    <font>
      <b/>
      <sz val="11"/>
      <color rgb="FFFF0000"/>
      <name val="Arial"/>
      <family val="2"/>
    </font>
    <font>
      <sz val="11"/>
      <color theme="1"/>
      <name val="Arial Narrow"/>
      <family val="2"/>
    </font>
    <font>
      <b/>
      <sz val="12"/>
      <color indexed="8"/>
      <name val="Arial Narrow"/>
      <family val="2"/>
    </font>
    <font>
      <b/>
      <sz val="12"/>
      <color indexed="8"/>
      <name val="Arial"/>
      <family val="2"/>
    </font>
    <font>
      <b/>
      <sz val="11"/>
      <color theme="0"/>
      <name val="Arial Narrow"/>
      <family val="2"/>
    </font>
    <font>
      <b/>
      <sz val="11"/>
      <name val="Calibri"/>
      <family val="2"/>
      <scheme val="minor"/>
    </font>
    <font>
      <sz val="10"/>
      <color theme="1"/>
      <name val="Arial Narrow"/>
      <family val="2"/>
    </font>
    <font>
      <b/>
      <sz val="10"/>
      <color indexed="8"/>
      <name val="Arial"/>
      <family val="2"/>
    </font>
    <font>
      <sz val="10"/>
      <name val="Arial Narrow"/>
      <family val="2"/>
    </font>
    <font>
      <sz val="12"/>
      <name val="Arial"/>
      <family val="2"/>
    </font>
    <font>
      <b/>
      <i/>
      <sz val="12"/>
      <color theme="0"/>
      <name val="Arial"/>
      <family val="2"/>
    </font>
    <font>
      <i/>
      <sz val="10"/>
      <name val="Arial"/>
      <family val="2"/>
    </font>
    <font>
      <i/>
      <sz val="12"/>
      <name val="Arial"/>
      <family val="2"/>
    </font>
    <font>
      <b/>
      <sz val="12"/>
      <color rgb="FFFF0000"/>
      <name val="Arial"/>
      <family val="2"/>
    </font>
    <font>
      <sz val="10"/>
      <color theme="0"/>
      <name val="Arial"/>
      <family val="2"/>
    </font>
    <font>
      <sz val="10"/>
      <color indexed="8"/>
      <name val="Arial"/>
      <family val="2"/>
    </font>
    <font>
      <i/>
      <sz val="10"/>
      <color indexed="8"/>
      <name val="Arial"/>
      <family val="2"/>
    </font>
    <font>
      <b/>
      <i/>
      <sz val="10"/>
      <name val="Arial"/>
      <family val="2"/>
    </font>
    <font>
      <sz val="11"/>
      <color indexed="8"/>
      <name val="Arial Narrow"/>
      <family val="2"/>
    </font>
    <font>
      <b/>
      <sz val="15"/>
      <name val="Arial"/>
      <family val="2"/>
    </font>
    <font>
      <b/>
      <sz val="13"/>
      <name val="Arial"/>
      <family val="2"/>
    </font>
    <font>
      <b/>
      <sz val="16"/>
      <color theme="0"/>
      <name val="Arial"/>
      <family val="2"/>
    </font>
    <font>
      <b/>
      <sz val="16"/>
      <name val="Arial"/>
      <family val="2"/>
    </font>
    <font>
      <sz val="20"/>
      <name val="Arial"/>
      <family val="2"/>
    </font>
    <font>
      <sz val="9"/>
      <name val="Arial"/>
      <family val="2"/>
    </font>
    <font>
      <sz val="9"/>
      <name val="Tahoma"/>
      <family val="2"/>
    </font>
    <font>
      <i/>
      <sz val="11"/>
      <name val="Arial"/>
      <family val="2"/>
    </font>
    <font>
      <b/>
      <sz val="9"/>
      <name val="Arial"/>
      <family val="2"/>
    </font>
    <font>
      <b/>
      <i/>
      <sz val="11"/>
      <color theme="0"/>
      <name val="Arial"/>
      <family val="2"/>
    </font>
    <font>
      <b/>
      <i/>
      <sz val="11"/>
      <name val="Arial"/>
      <family val="2"/>
    </font>
    <font>
      <b/>
      <sz val="10"/>
      <name val="Arial Narrow"/>
      <family val="2"/>
    </font>
    <font>
      <b/>
      <sz val="10"/>
      <color indexed="8"/>
      <name val="Arial Narrow"/>
      <family val="2"/>
    </font>
    <font>
      <b/>
      <sz val="10"/>
      <color theme="0"/>
      <name val="Arial Narrow"/>
      <family val="2"/>
    </font>
    <font>
      <b/>
      <sz val="12"/>
      <name val="Arial"/>
      <family val="2"/>
    </font>
    <font>
      <sz val="12"/>
      <color theme="1"/>
      <name val="Times New Roman"/>
      <family val="1"/>
    </font>
    <font>
      <sz val="12"/>
      <color indexed="0"/>
      <name val="Times New Roman"/>
      <family val="1"/>
    </font>
    <font>
      <b/>
      <sz val="12"/>
      <name val="Times New Roman"/>
      <family val="1"/>
    </font>
    <font>
      <sz val="12"/>
      <name val="Times New Roman"/>
      <family val="1"/>
    </font>
    <font>
      <sz val="12"/>
      <color indexed="8"/>
      <name val="Arial"/>
      <family val="2"/>
    </font>
    <font>
      <b/>
      <sz val="8"/>
      <color theme="1"/>
      <name val="Microsoft Sans Serif"/>
      <family val="2"/>
    </font>
    <font>
      <sz val="8"/>
      <color theme="1"/>
      <name val="Microsoft Sans Serif"/>
      <family val="2"/>
    </font>
    <font>
      <b/>
      <sz val="12"/>
      <color theme="1"/>
      <name val="Arial"/>
      <family val="2"/>
    </font>
    <font>
      <b/>
      <sz val="10"/>
      <color theme="1"/>
      <name val="Verdana"/>
      <family val="2"/>
    </font>
    <font>
      <sz val="10"/>
      <color theme="1"/>
      <name val="Verdana"/>
      <family val="2"/>
    </font>
    <font>
      <b/>
      <sz val="11"/>
      <color theme="0"/>
      <name val="Times New Roman"/>
      <family val="1"/>
    </font>
    <font>
      <b/>
      <sz val="11"/>
      <name val="Times New Roman"/>
      <family val="1"/>
    </font>
    <font>
      <sz val="11"/>
      <name val="Times New Roman"/>
      <family val="1"/>
    </font>
  </fonts>
  <fills count="1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bgColor indexed="64"/>
      </patternFill>
    </fill>
    <fill>
      <patternFill patternType="solid">
        <fgColor indexed="9"/>
        <bgColor indexed="64"/>
      </patternFill>
    </fill>
    <fill>
      <patternFill patternType="solid">
        <fgColor theme="2"/>
        <bgColor indexed="64"/>
      </patternFill>
    </fill>
    <fill>
      <patternFill patternType="solid">
        <fgColor theme="0"/>
        <bgColor theme="0" tint="-0.14999847407452621"/>
      </patternFill>
    </fill>
    <fill>
      <patternFill patternType="solid">
        <fgColor theme="0"/>
        <bgColor indexed="24"/>
      </patternFill>
    </fill>
    <fill>
      <patternFill patternType="solid">
        <fgColor theme="3" tint="-0.249977111117893"/>
        <bgColor indexed="64"/>
      </patternFill>
    </fill>
    <fill>
      <patternFill patternType="solid">
        <fgColor rgb="FFFFFF00"/>
        <bgColor indexed="64"/>
      </patternFill>
    </fill>
    <fill>
      <patternFill patternType="solid">
        <fgColor theme="4" tint="-0.499984740745262"/>
        <bgColor indexed="24"/>
      </patternFill>
    </fill>
    <fill>
      <patternFill patternType="solid">
        <fgColor theme="4" tint="0.59999389629810485"/>
        <bgColor indexed="64"/>
      </patternFill>
    </fill>
    <fill>
      <patternFill patternType="solid">
        <fgColor indexed="9"/>
      </patternFill>
    </fill>
  </fills>
  <borders count="1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ck">
        <color auto="1"/>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17"/>
      </left>
      <right style="double">
        <color indexed="17"/>
      </right>
      <top/>
      <bottom style="double">
        <color indexed="17"/>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bottom style="thin">
        <color theme="0"/>
      </bottom>
      <diagonal/>
    </border>
    <border>
      <left style="thin">
        <color indexed="64"/>
      </left>
      <right style="thin">
        <color theme="0"/>
      </right>
      <top style="thin">
        <color theme="0"/>
      </top>
      <bottom style="medium">
        <color theme="9" tint="-0.24994659260841701"/>
      </bottom>
      <diagonal/>
    </border>
    <border>
      <left style="thin">
        <color theme="0"/>
      </left>
      <right style="thin">
        <color theme="0"/>
      </right>
      <top style="thin">
        <color theme="0"/>
      </top>
      <bottom style="medium">
        <color theme="9" tint="-0.24994659260841701"/>
      </bottom>
      <diagonal/>
    </border>
    <border>
      <left style="thin">
        <color theme="0"/>
      </left>
      <right style="thin">
        <color indexed="64"/>
      </right>
      <top style="thin">
        <color theme="0"/>
      </top>
      <bottom style="medium">
        <color theme="9" tint="-0.24994659260841701"/>
      </bottom>
      <diagonal/>
    </border>
    <border>
      <left style="thin">
        <color indexed="64"/>
      </left>
      <right/>
      <top style="medium">
        <color theme="9" tint="-0.24994659260841701"/>
      </top>
      <bottom style="medium">
        <color theme="9" tint="-0.24994659260841701"/>
      </bottom>
      <diagonal/>
    </border>
    <border>
      <left/>
      <right/>
      <top style="medium">
        <color theme="9" tint="-0.24994659260841701"/>
      </top>
      <bottom style="medium">
        <color theme="9" tint="-0.24994659260841701"/>
      </bottom>
      <diagonal/>
    </border>
    <border>
      <left/>
      <right style="thin">
        <color indexed="64"/>
      </right>
      <top style="medium">
        <color theme="9" tint="-0.24994659260841701"/>
      </top>
      <bottom style="medium">
        <color theme="9" tint="-0.24994659260841701"/>
      </bottom>
      <diagonal/>
    </border>
    <border>
      <left style="medium">
        <color theme="9" tint="-0.24994659260841701"/>
      </left>
      <right/>
      <top style="medium">
        <color theme="9" tint="-0.24994659260841701"/>
      </top>
      <bottom style="medium">
        <color theme="9" tint="-0.24994659260841701"/>
      </bottom>
      <diagonal/>
    </border>
    <border>
      <left/>
      <right style="medium">
        <color theme="9" tint="-0.24994659260841701"/>
      </right>
      <top style="medium">
        <color theme="9" tint="-0.24994659260841701"/>
      </top>
      <bottom style="medium">
        <color theme="9" tint="-0.24994659260841701"/>
      </bottom>
      <diagonal/>
    </border>
    <border>
      <left style="thin">
        <color theme="1"/>
      </left>
      <right/>
      <top/>
      <bottom style="thin">
        <color theme="1"/>
      </bottom>
      <diagonal/>
    </border>
    <border>
      <left style="thin">
        <color theme="1"/>
      </left>
      <right/>
      <top style="thin">
        <color theme="1"/>
      </top>
      <bottom style="thin">
        <color theme="1"/>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theme="9" tint="-0.24994659260841701"/>
      </top>
      <bottom style="medium">
        <color theme="9" tint="-0.24994659260841701"/>
      </bottom>
      <diagonal/>
    </border>
    <border>
      <left style="hair">
        <color indexed="64"/>
      </left>
      <right style="hair">
        <color indexed="64"/>
      </right>
      <top style="medium">
        <color theme="9" tint="-0.24994659260841701"/>
      </top>
      <bottom style="medium">
        <color theme="9" tint="-0.24994659260841701"/>
      </bottom>
      <diagonal/>
    </border>
    <border>
      <left style="hair">
        <color indexed="64"/>
      </left>
      <right style="thin">
        <color indexed="64"/>
      </right>
      <top style="medium">
        <color theme="9" tint="-0.24994659260841701"/>
      </top>
      <bottom style="medium">
        <color theme="9" tint="-0.2499465926084170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ck">
        <color indexed="39"/>
      </right>
      <top/>
      <bottom/>
      <diagonal/>
    </border>
    <border>
      <left style="thick">
        <color indexed="39"/>
      </left>
      <right/>
      <top style="thick">
        <color indexed="39"/>
      </top>
      <bottom/>
      <diagonal/>
    </border>
    <border>
      <left style="thin">
        <color indexed="10"/>
      </left>
      <right/>
      <top style="thick">
        <color indexed="39"/>
      </top>
      <bottom style="thin">
        <color indexed="10"/>
      </bottom>
      <diagonal/>
    </border>
    <border>
      <left/>
      <right style="thin">
        <color indexed="10"/>
      </right>
      <top style="thick">
        <color indexed="39"/>
      </top>
      <bottom style="thin">
        <color indexed="10"/>
      </bottom>
      <diagonal/>
    </border>
    <border>
      <left/>
      <right/>
      <top style="thick">
        <color indexed="39"/>
      </top>
      <bottom/>
      <diagonal/>
    </border>
    <border>
      <left/>
      <right style="thick">
        <color indexed="39"/>
      </right>
      <top style="thick">
        <color indexed="39"/>
      </top>
      <bottom/>
      <diagonal/>
    </border>
    <border>
      <left style="thick">
        <color indexed="39"/>
      </left>
      <right/>
      <top style="thick">
        <color indexed="39"/>
      </top>
      <bottom style="thin">
        <color indexed="10"/>
      </bottom>
      <diagonal/>
    </border>
    <border>
      <left style="thick">
        <color indexed="39"/>
      </left>
      <right/>
      <top/>
      <bottom/>
      <diagonal/>
    </border>
    <border>
      <left/>
      <right style="medium">
        <color indexed="10"/>
      </right>
      <top/>
      <bottom/>
      <diagonal/>
    </border>
    <border>
      <left style="medium">
        <color indexed="10"/>
      </left>
      <right/>
      <top/>
      <bottom style="thin">
        <color indexed="10"/>
      </bottom>
      <diagonal/>
    </border>
    <border>
      <left/>
      <right/>
      <top/>
      <bottom style="thin">
        <color indexed="10"/>
      </bottom>
      <diagonal/>
    </border>
    <border>
      <left style="thick">
        <color indexed="39"/>
      </left>
      <right/>
      <top/>
      <bottom style="medium">
        <color indexed="64"/>
      </bottom>
      <diagonal/>
    </border>
    <border>
      <left/>
      <right style="medium">
        <color indexed="10"/>
      </right>
      <top/>
      <bottom style="medium">
        <color indexed="64"/>
      </bottom>
      <diagonal/>
    </border>
    <border>
      <left style="medium">
        <color indexed="10"/>
      </left>
      <right/>
      <top style="thin">
        <color indexed="10"/>
      </top>
      <bottom style="medium">
        <color indexed="64"/>
      </bottom>
      <diagonal/>
    </border>
    <border>
      <left/>
      <right style="thin">
        <color indexed="10"/>
      </right>
      <top style="thin">
        <color indexed="10"/>
      </top>
      <bottom style="medium">
        <color indexed="64"/>
      </bottom>
      <diagonal/>
    </border>
    <border>
      <left style="thin">
        <color auto="1"/>
      </left>
      <right/>
      <top style="thin">
        <color auto="1"/>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diagonalUp="1" diagonalDown="1">
      <left style="thick">
        <color indexed="39"/>
      </left>
      <right/>
      <top style="medium">
        <color indexed="64"/>
      </top>
      <bottom style="medium">
        <color indexed="64"/>
      </bottom>
      <diagonal style="thin">
        <color indexed="64"/>
      </diagonal>
    </border>
    <border diagonalUp="1" diagonalDown="1">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ck">
        <color indexed="39"/>
      </right>
      <top style="medium">
        <color indexed="64"/>
      </top>
      <bottom style="medium">
        <color indexed="64"/>
      </bottom>
      <diagonal style="thin">
        <color indexed="64"/>
      </diagonal>
    </border>
    <border>
      <left style="thick">
        <color indexed="39"/>
      </left>
      <right/>
      <top style="medium">
        <color indexed="64"/>
      </top>
      <bottom style="thin">
        <color indexed="10"/>
      </bottom>
      <diagonal/>
    </border>
    <border>
      <left/>
      <right/>
      <top style="medium">
        <color indexed="64"/>
      </top>
      <bottom style="thin">
        <color indexed="10"/>
      </bottom>
      <diagonal/>
    </border>
    <border>
      <left/>
      <right style="thin">
        <color indexed="10"/>
      </right>
      <top style="medium">
        <color indexed="64"/>
      </top>
      <bottom style="thin">
        <color indexed="10"/>
      </bottom>
      <diagonal/>
    </border>
    <border>
      <left style="thin">
        <color indexed="10"/>
      </left>
      <right/>
      <top style="medium">
        <color indexed="64"/>
      </top>
      <bottom style="thin">
        <color indexed="10"/>
      </bottom>
      <diagonal/>
    </border>
    <border>
      <left/>
      <right style="thick">
        <color indexed="39"/>
      </right>
      <top style="medium">
        <color indexed="64"/>
      </top>
      <bottom style="thin">
        <color indexed="10"/>
      </bottom>
      <diagonal/>
    </border>
    <border>
      <left style="thin">
        <color indexed="64"/>
      </left>
      <right style="thin">
        <color indexed="64"/>
      </right>
      <top style="thin">
        <color indexed="64"/>
      </top>
      <bottom/>
      <diagonal/>
    </border>
    <border>
      <left style="thick">
        <color indexed="39"/>
      </left>
      <right/>
      <top style="thin">
        <color indexed="10"/>
      </top>
      <bottom style="thick">
        <color indexed="39"/>
      </bottom>
      <diagonal/>
    </border>
    <border>
      <left/>
      <right/>
      <top style="thin">
        <color indexed="10"/>
      </top>
      <bottom style="thick">
        <color indexed="39"/>
      </bottom>
      <diagonal/>
    </border>
    <border>
      <left/>
      <right style="thick">
        <color indexed="39"/>
      </right>
      <top/>
      <bottom style="thick">
        <color indexed="39"/>
      </bottom>
      <diagonal/>
    </border>
    <border>
      <left style="thick">
        <color indexed="39"/>
      </left>
      <right/>
      <top/>
      <bottom style="thick">
        <color indexed="39"/>
      </bottom>
      <diagonal/>
    </border>
    <border>
      <left/>
      <right/>
      <top/>
      <bottom style="thick">
        <color indexed="39"/>
      </bottom>
      <diagonal/>
    </border>
    <border>
      <left/>
      <right style="thick">
        <color indexed="39"/>
      </right>
      <top style="thin">
        <color indexed="10"/>
      </top>
      <bottom style="thick">
        <color indexed="39"/>
      </bottom>
      <diagonal/>
    </border>
    <border>
      <left style="medium">
        <color indexed="64"/>
      </left>
      <right/>
      <top style="medium">
        <color indexed="64"/>
      </top>
      <bottom/>
      <diagonal/>
    </border>
    <border>
      <left/>
      <right/>
      <top style="medium">
        <color indexed="64"/>
      </top>
      <bottom/>
      <diagonal/>
    </border>
    <border>
      <left style="dotted">
        <color indexed="64"/>
      </left>
      <right style="dotted">
        <color indexed="64"/>
      </right>
      <top style="medium">
        <color indexed="64"/>
      </top>
      <bottom style="dotted">
        <color indexed="64"/>
      </bottom>
      <diagonal/>
    </border>
    <border>
      <left style="medium">
        <color indexed="64"/>
      </left>
      <right style="medium">
        <color indexed="64"/>
      </right>
      <top style="medium">
        <color indexed="64"/>
      </top>
      <bottom/>
      <diagonal/>
    </border>
    <border>
      <left style="dotted">
        <color indexed="64"/>
      </left>
      <right style="dotted">
        <color indexed="64"/>
      </right>
      <top style="medium">
        <color indexed="64"/>
      </top>
      <bottom/>
      <diagonal/>
    </border>
    <border>
      <left style="medium">
        <color indexed="64"/>
      </left>
      <right/>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medium">
        <color indexed="64"/>
      </right>
      <top/>
      <bottom style="medium">
        <color indexed="64"/>
      </bottom>
      <diagonal/>
    </border>
    <border>
      <left style="dotted">
        <color indexed="64"/>
      </left>
      <right style="dotted">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top style="thin">
        <color auto="1"/>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right/>
      <top style="thin">
        <color indexed="64"/>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25">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9" fontId="4" fillId="0" borderId="0" applyFont="0" applyFill="0" applyBorder="0" applyAlignment="0" applyProtection="0"/>
    <xf numFmtId="17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74" fontId="4" fillId="0" borderId="0" applyFont="0" applyFill="0" applyBorder="0" applyAlignment="0" applyProtection="0"/>
    <xf numFmtId="0" fontId="4" fillId="0" borderId="0"/>
    <xf numFmtId="0" fontId="4" fillId="0" borderId="0"/>
    <xf numFmtId="43" fontId="1" fillId="0" borderId="0" applyFont="0" applyFill="0" applyBorder="0" applyAlignment="0" applyProtection="0"/>
    <xf numFmtId="0" fontId="4" fillId="0" borderId="0"/>
    <xf numFmtId="174" fontId="4"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4" fillId="0" borderId="0"/>
  </cellStyleXfs>
  <cellXfs count="1404">
    <xf numFmtId="0" fontId="0" fillId="0" borderId="0" xfId="0"/>
    <xf numFmtId="0" fontId="5" fillId="2" borderId="1" xfId="3" applyFont="1" applyFill="1" applyBorder="1" applyAlignment="1">
      <alignment horizontal="left" vertical="center"/>
    </xf>
    <xf numFmtId="0" fontId="6" fillId="0" borderId="2" xfId="4" applyFont="1" applyBorder="1" applyAlignment="1">
      <alignment horizontal="left" vertical="center"/>
    </xf>
    <xf numFmtId="0" fontId="7" fillId="2" borderId="2" xfId="3" applyFont="1" applyFill="1" applyBorder="1" applyAlignment="1">
      <alignment vertical="center" wrapText="1"/>
    </xf>
    <xf numFmtId="0" fontId="6" fillId="0" borderId="2" xfId="4" applyFont="1" applyBorder="1" applyAlignment="1">
      <alignment vertical="center"/>
    </xf>
    <xf numFmtId="0" fontId="6" fillId="0" borderId="3" xfId="4" applyFont="1" applyBorder="1" applyAlignment="1">
      <alignment vertical="center"/>
    </xf>
    <xf numFmtId="0" fontId="8" fillId="0" borderId="0" xfId="5" applyFont="1" applyAlignment="1">
      <alignment vertical="center"/>
    </xf>
    <xf numFmtId="0" fontId="9" fillId="0" borderId="4" xfId="0" applyFont="1" applyBorder="1" applyAlignment="1">
      <alignment vertical="center"/>
    </xf>
    <xf numFmtId="0" fontId="5" fillId="2" borderId="5" xfId="3" applyFont="1" applyFill="1" applyBorder="1" applyAlignment="1">
      <alignment horizontal="left" vertical="center"/>
    </xf>
    <xf numFmtId="0" fontId="6" fillId="0" borderId="0" xfId="3" applyFont="1" applyAlignment="1">
      <alignment horizontal="left" vertical="center"/>
    </xf>
    <xf numFmtId="0" fontId="7" fillId="2" borderId="0" xfId="3" applyFont="1" applyFill="1" applyAlignment="1">
      <alignment vertical="center" wrapText="1"/>
    </xf>
    <xf numFmtId="0" fontId="6" fillId="0" borderId="0" xfId="3" applyFont="1" applyAlignment="1">
      <alignment vertical="center"/>
    </xf>
    <xf numFmtId="0" fontId="6" fillId="0" borderId="6" xfId="3" applyFont="1" applyBorder="1" applyAlignment="1">
      <alignment vertical="center"/>
    </xf>
    <xf numFmtId="0" fontId="8" fillId="2" borderId="7" xfId="3" applyFont="1" applyFill="1" applyBorder="1" applyAlignment="1">
      <alignment horizontal="left" vertical="center"/>
    </xf>
    <xf numFmtId="0" fontId="5" fillId="2" borderId="8" xfId="3" applyFont="1" applyFill="1" applyBorder="1" applyAlignment="1">
      <alignment horizontal="left" vertical="center"/>
    </xf>
    <xf numFmtId="14" fontId="6" fillId="0" borderId="9" xfId="3" applyNumberFormat="1" applyFont="1" applyBorder="1" applyAlignment="1">
      <alignment horizontal="left" vertical="center"/>
    </xf>
    <xf numFmtId="0" fontId="7" fillId="2" borderId="9" xfId="3" applyFont="1" applyFill="1" applyBorder="1" applyAlignment="1">
      <alignment vertical="center" wrapText="1"/>
    </xf>
    <xf numFmtId="14" fontId="6" fillId="0" borderId="9" xfId="3" applyNumberFormat="1" applyFont="1" applyBorder="1" applyAlignment="1">
      <alignment vertical="center"/>
    </xf>
    <xf numFmtId="14" fontId="6" fillId="0" borderId="10" xfId="3" applyNumberFormat="1" applyFont="1" applyBorder="1" applyAlignment="1">
      <alignment vertical="center"/>
    </xf>
    <xf numFmtId="0" fontId="10" fillId="3" borderId="11" xfId="5" applyFont="1" applyFill="1" applyBorder="1" applyAlignment="1">
      <alignment horizontal="center" vertical="center"/>
    </xf>
    <xf numFmtId="0" fontId="10" fillId="3" borderId="12" xfId="5" applyFont="1" applyFill="1" applyBorder="1" applyAlignment="1">
      <alignment horizontal="center" vertical="center"/>
    </xf>
    <xf numFmtId="0" fontId="10" fillId="3" borderId="13" xfId="5" applyFont="1" applyFill="1" applyBorder="1" applyAlignment="1">
      <alignment horizontal="center" vertical="center"/>
    </xf>
    <xf numFmtId="0" fontId="8" fillId="0" borderId="7" xfId="5" applyFont="1" applyBorder="1" applyAlignment="1">
      <alignment horizontal="left" vertical="center"/>
    </xf>
    <xf numFmtId="0" fontId="8" fillId="0" borderId="1" xfId="5" applyFont="1" applyBorder="1" applyAlignment="1">
      <alignment vertical="center"/>
    </xf>
    <xf numFmtId="0" fontId="8" fillId="0" borderId="2" xfId="5" applyFont="1" applyBorder="1" applyAlignment="1">
      <alignment vertical="center"/>
    </xf>
    <xf numFmtId="0" fontId="5" fillId="0" borderId="2" xfId="5" applyFont="1" applyBorder="1" applyAlignment="1">
      <alignment vertical="center" wrapText="1"/>
    </xf>
    <xf numFmtId="0" fontId="5" fillId="0" borderId="3" xfId="5" applyFont="1" applyBorder="1" applyAlignment="1">
      <alignment vertical="center" wrapText="1"/>
    </xf>
    <xf numFmtId="1" fontId="5" fillId="0" borderId="8" xfId="5" applyNumberFormat="1" applyFont="1" applyBorder="1" applyAlignment="1">
      <alignment horizontal="center" vertical="center" wrapText="1"/>
    </xf>
    <xf numFmtId="0" fontId="5" fillId="0" borderId="8" xfId="5" applyFont="1" applyBorder="1" applyAlignment="1">
      <alignment vertical="center"/>
    </xf>
    <xf numFmtId="0" fontId="5" fillId="0" borderId="9" xfId="5" applyFont="1" applyBorder="1" applyAlignment="1">
      <alignment vertical="center" wrapText="1"/>
    </xf>
    <xf numFmtId="164" fontId="8" fillId="0" borderId="8" xfId="5" applyNumberFormat="1" applyFont="1" applyBorder="1" applyAlignment="1">
      <alignment vertical="center"/>
    </xf>
    <xf numFmtId="0" fontId="5" fillId="0" borderId="10" xfId="5" applyFont="1" applyBorder="1" applyAlignment="1">
      <alignment horizontal="center" vertical="center"/>
    </xf>
    <xf numFmtId="0" fontId="8" fillId="0" borderId="11" xfId="5" applyFont="1" applyBorder="1" applyAlignment="1">
      <alignment vertical="center"/>
    </xf>
    <xf numFmtId="0" fontId="8" fillId="0" borderId="12" xfId="5" applyFont="1" applyBorder="1" applyAlignment="1">
      <alignment vertical="center"/>
    </xf>
    <xf numFmtId="1" fontId="8" fillId="0" borderId="12" xfId="5" applyNumberFormat="1" applyFont="1" applyBorder="1" applyAlignment="1">
      <alignment vertical="center" wrapText="1"/>
    </xf>
    <xf numFmtId="0" fontId="5" fillId="0" borderId="12" xfId="5" applyFont="1" applyBorder="1" applyAlignment="1">
      <alignment horizontal="left" vertical="top"/>
    </xf>
    <xf numFmtId="0" fontId="5" fillId="0" borderId="12" xfId="5" applyFont="1" applyBorder="1" applyAlignment="1">
      <alignment vertical="center"/>
    </xf>
    <xf numFmtId="164" fontId="8" fillId="0" borderId="13" xfId="5" applyNumberFormat="1" applyFont="1" applyBorder="1" applyAlignment="1">
      <alignment horizontal="center" vertical="center"/>
    </xf>
    <xf numFmtId="0" fontId="9" fillId="0" borderId="14" xfId="0" applyFont="1" applyBorder="1" applyAlignment="1">
      <alignment vertical="center"/>
    </xf>
    <xf numFmtId="0" fontId="5" fillId="2" borderId="7" xfId="5" applyFont="1" applyFill="1" applyBorder="1" applyAlignment="1">
      <alignment horizontal="center" vertical="center"/>
    </xf>
    <xf numFmtId="0" fontId="5" fillId="2" borderId="1" xfId="5" applyFont="1" applyFill="1" applyBorder="1" applyAlignment="1">
      <alignment horizontal="center" vertical="center"/>
    </xf>
    <xf numFmtId="164" fontId="5" fillId="2" borderId="7" xfId="5" applyNumberFormat="1" applyFont="1" applyFill="1" applyBorder="1" applyAlignment="1">
      <alignment horizontal="center" vertical="center" wrapText="1"/>
    </xf>
    <xf numFmtId="164" fontId="5" fillId="2" borderId="1" xfId="5" applyNumberFormat="1" applyFont="1" applyFill="1" applyBorder="1" applyAlignment="1">
      <alignment horizontal="center" vertical="center"/>
    </xf>
    <xf numFmtId="164" fontId="5" fillId="2" borderId="3" xfId="5" applyNumberFormat="1" applyFont="1" applyFill="1" applyBorder="1" applyAlignment="1">
      <alignment horizontal="center" vertical="center"/>
    </xf>
    <xf numFmtId="164" fontId="5" fillId="2" borderId="2" xfId="5" applyNumberFormat="1" applyFont="1" applyFill="1" applyBorder="1" applyAlignment="1">
      <alignment horizontal="centerContinuous" vertical="center"/>
    </xf>
    <xf numFmtId="164" fontId="5" fillId="2" borderId="3" xfId="5" applyNumberFormat="1" applyFont="1" applyFill="1" applyBorder="1" applyAlignment="1">
      <alignment horizontal="centerContinuous" vertical="center"/>
    </xf>
    <xf numFmtId="164" fontId="5" fillId="2" borderId="3" xfId="5" applyNumberFormat="1" applyFont="1" applyFill="1" applyBorder="1" applyAlignment="1">
      <alignment horizontal="center" vertical="center"/>
    </xf>
    <xf numFmtId="0" fontId="5" fillId="2" borderId="14" xfId="5" applyFont="1" applyFill="1" applyBorder="1" applyAlignment="1">
      <alignment horizontal="center" vertical="center"/>
    </xf>
    <xf numFmtId="0" fontId="5" fillId="2" borderId="8" xfId="5" applyFont="1" applyFill="1" applyBorder="1" applyAlignment="1">
      <alignment horizontal="center" vertical="center"/>
    </xf>
    <xf numFmtId="164" fontId="5" fillId="2" borderId="14" xfId="5" applyNumberFormat="1" applyFont="1" applyFill="1" applyBorder="1" applyAlignment="1">
      <alignment horizontal="center" vertical="center" wrapText="1"/>
    </xf>
    <xf numFmtId="164" fontId="5" fillId="2" borderId="8" xfId="5" applyNumberFormat="1" applyFont="1" applyFill="1" applyBorder="1" applyAlignment="1">
      <alignment horizontal="center" vertical="center"/>
    </xf>
    <xf numFmtId="164" fontId="5" fillId="2" borderId="10" xfId="5" applyNumberFormat="1" applyFont="1" applyFill="1" applyBorder="1" applyAlignment="1">
      <alignment horizontal="center" vertical="center"/>
    </xf>
    <xf numFmtId="164" fontId="5" fillId="2" borderId="9" xfId="5" applyNumberFormat="1" applyFont="1" applyFill="1" applyBorder="1" applyAlignment="1">
      <alignment horizontal="centerContinuous" vertical="center"/>
    </xf>
    <xf numFmtId="164" fontId="5" fillId="2" borderId="10" xfId="5" applyNumberFormat="1" applyFont="1" applyFill="1" applyBorder="1" applyAlignment="1">
      <alignment horizontal="centerContinuous" vertical="center"/>
    </xf>
    <xf numFmtId="164" fontId="5" fillId="2" borderId="14" xfId="5" applyNumberFormat="1" applyFont="1" applyFill="1" applyBorder="1" applyAlignment="1">
      <alignment horizontal="center" vertical="center"/>
    </xf>
    <xf numFmtId="0" fontId="8" fillId="2" borderId="11" xfId="5" applyFont="1" applyFill="1" applyBorder="1" applyAlignment="1">
      <alignment horizontal="center" vertical="center"/>
    </xf>
    <xf numFmtId="0" fontId="8" fillId="2" borderId="11" xfId="5" applyFont="1" applyFill="1" applyBorder="1" applyAlignment="1">
      <alignment horizontal="center" vertical="center" wrapText="1"/>
    </xf>
    <xf numFmtId="0" fontId="0" fillId="2" borderId="15" xfId="5" applyFont="1" applyFill="1" applyBorder="1" applyAlignment="1">
      <alignment horizontal="left" vertical="center" wrapText="1"/>
    </xf>
    <xf numFmtId="4" fontId="8" fillId="2" borderId="13" xfId="5" applyNumberFormat="1" applyFont="1" applyFill="1" applyBorder="1" applyAlignment="1">
      <alignment horizontal="center" vertical="center"/>
    </xf>
    <xf numFmtId="4" fontId="8" fillId="2" borderId="15" xfId="5" applyNumberFormat="1" applyFont="1" applyFill="1" applyBorder="1" applyAlignment="1">
      <alignment horizontal="center" vertical="center"/>
    </xf>
    <xf numFmtId="164" fontId="0" fillId="2" borderId="11" xfId="5" applyNumberFormat="1" applyFont="1" applyFill="1" applyBorder="1" applyAlignment="1">
      <alignment horizontal="center" vertical="center"/>
    </xf>
    <xf numFmtId="164" fontId="8" fillId="2" borderId="13" xfId="5" applyNumberFormat="1" applyFont="1" applyFill="1" applyBorder="1" applyAlignment="1">
      <alignment horizontal="center" vertical="center"/>
    </xf>
    <xf numFmtId="4" fontId="8" fillId="2" borderId="11" xfId="5" applyNumberFormat="1" applyFont="1" applyFill="1" applyBorder="1" applyAlignment="1">
      <alignment horizontal="center" vertical="center"/>
    </xf>
    <xf numFmtId="4" fontId="8" fillId="2" borderId="13" xfId="5" applyNumberFormat="1" applyFont="1" applyFill="1" applyBorder="1" applyAlignment="1">
      <alignment horizontal="center" vertical="center"/>
    </xf>
    <xf numFmtId="165" fontId="8" fillId="2" borderId="15" xfId="5" applyNumberFormat="1" applyFont="1" applyFill="1" applyBorder="1" applyAlignment="1">
      <alignment horizontal="center" vertical="center"/>
    </xf>
    <xf numFmtId="0" fontId="8" fillId="2" borderId="5" xfId="5" applyFont="1" applyFill="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10" fontId="8" fillId="0" borderId="11" xfId="2" applyNumberFormat="1" applyFont="1" applyFill="1" applyBorder="1" applyAlignment="1">
      <alignment horizontal="center" vertical="center" wrapText="1"/>
    </xf>
    <xf numFmtId="10" fontId="8" fillId="0" borderId="13" xfId="2" applyNumberFormat="1" applyFont="1" applyFill="1" applyBorder="1" applyAlignment="1">
      <alignment horizontal="center" vertical="center" wrapText="1"/>
    </xf>
    <xf numFmtId="0" fontId="8" fillId="2" borderId="15" xfId="5" applyFont="1" applyFill="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164" fontId="11" fillId="3" borderId="11" xfId="5" applyNumberFormat="1" applyFont="1" applyFill="1" applyBorder="1" applyAlignment="1">
      <alignment horizontal="right" vertical="center"/>
    </xf>
    <xf numFmtId="164" fontId="11" fillId="3" borderId="12" xfId="5" applyNumberFormat="1" applyFont="1" applyFill="1" applyBorder="1" applyAlignment="1">
      <alignment horizontal="right" vertical="center"/>
    </xf>
    <xf numFmtId="164" fontId="11" fillId="3" borderId="13" xfId="5" applyNumberFormat="1" applyFont="1" applyFill="1" applyBorder="1" applyAlignment="1">
      <alignment horizontal="right" vertical="center"/>
    </xf>
    <xf numFmtId="165" fontId="11" fillId="3" borderId="15" xfId="5" applyNumberFormat="1" applyFont="1" applyFill="1" applyBorder="1" applyAlignment="1">
      <alignment horizontal="center" vertical="center"/>
    </xf>
    <xf numFmtId="164" fontId="8" fillId="0" borderId="0" xfId="5" applyNumberFormat="1" applyFont="1" applyAlignment="1">
      <alignment vertical="center"/>
    </xf>
    <xf numFmtId="0" fontId="9" fillId="0" borderId="0" xfId="0" applyFont="1" applyAlignment="1">
      <alignment vertical="center"/>
    </xf>
    <xf numFmtId="4" fontId="8" fillId="0" borderId="0" xfId="5" applyNumberFormat="1" applyFont="1" applyAlignment="1">
      <alignment vertical="center"/>
    </xf>
    <xf numFmtId="0" fontId="12" fillId="2" borderId="2" xfId="3" applyFont="1" applyFill="1" applyBorder="1" applyAlignment="1">
      <alignment vertical="center" wrapText="1"/>
    </xf>
    <xf numFmtId="0" fontId="12" fillId="2" borderId="0" xfId="3" applyFont="1" applyFill="1" applyAlignment="1">
      <alignment vertical="center" wrapText="1"/>
    </xf>
    <xf numFmtId="0" fontId="12" fillId="2" borderId="9" xfId="3" applyFont="1" applyFill="1" applyBorder="1" applyAlignment="1">
      <alignment vertical="center" wrapText="1"/>
    </xf>
    <xf numFmtId="0" fontId="9" fillId="0" borderId="10" xfId="0" applyFont="1" applyBorder="1" applyAlignment="1">
      <alignment horizontal="left" vertical="center"/>
    </xf>
    <xf numFmtId="0" fontId="5" fillId="0" borderId="7" xfId="5" applyFont="1" applyBorder="1" applyAlignment="1">
      <alignment horizontal="left" vertical="center"/>
    </xf>
    <xf numFmtId="0" fontId="5" fillId="0" borderId="1" xfId="5" applyFont="1" applyBorder="1" applyAlignment="1">
      <alignment vertical="center"/>
    </xf>
    <xf numFmtId="0" fontId="5" fillId="0" borderId="2" xfId="5" applyFont="1" applyBorder="1" applyAlignment="1">
      <alignment vertical="center"/>
    </xf>
    <xf numFmtId="0" fontId="5" fillId="0" borderId="3" xfId="5" applyFont="1" applyBorder="1" applyAlignment="1">
      <alignment vertical="center"/>
    </xf>
    <xf numFmtId="0" fontId="5" fillId="0" borderId="8" xfId="5" applyFont="1" applyBorder="1" applyAlignment="1">
      <alignment vertical="center" wrapText="1"/>
    </xf>
    <xf numFmtId="0" fontId="5" fillId="0" borderId="10" xfId="5" applyFont="1" applyBorder="1" applyAlignment="1">
      <alignment horizontal="left" vertical="center"/>
    </xf>
    <xf numFmtId="0" fontId="5" fillId="0" borderId="11" xfId="5" applyFont="1" applyBorder="1" applyAlignment="1">
      <alignment vertical="center"/>
    </xf>
    <xf numFmtId="1" fontId="5" fillId="0" borderId="12" xfId="5" applyNumberFormat="1" applyFont="1" applyBorder="1" applyAlignment="1">
      <alignment vertical="center" wrapText="1"/>
    </xf>
    <xf numFmtId="164" fontId="5" fillId="0" borderId="13" xfId="5" applyNumberFormat="1" applyFont="1" applyBorder="1" applyAlignment="1">
      <alignment horizontal="center" vertical="center"/>
    </xf>
    <xf numFmtId="0" fontId="13" fillId="2" borderId="15" xfId="5" applyFont="1" applyFill="1" applyBorder="1" applyAlignment="1">
      <alignment horizontal="center" vertical="center"/>
    </xf>
    <xf numFmtId="164" fontId="13" fillId="2" borderId="15" xfId="5" applyNumberFormat="1" applyFont="1" applyFill="1" applyBorder="1" applyAlignment="1">
      <alignment horizontal="center" vertical="center" wrapText="1"/>
    </xf>
    <xf numFmtId="164" fontId="13" fillId="2" borderId="7" xfId="5" applyNumberFormat="1" applyFont="1" applyFill="1" applyBorder="1" applyAlignment="1">
      <alignment horizontal="centerContinuous" vertical="center"/>
    </xf>
    <xf numFmtId="164" fontId="13" fillId="2" borderId="7" xfId="5" applyNumberFormat="1" applyFont="1" applyFill="1" applyBorder="1" applyAlignment="1">
      <alignment horizontal="center" vertical="center"/>
    </xf>
    <xf numFmtId="164" fontId="13" fillId="2" borderId="14" xfId="5" applyNumberFormat="1" applyFont="1" applyFill="1" applyBorder="1" applyAlignment="1">
      <alignment horizontal="centerContinuous" vertical="center"/>
    </xf>
    <xf numFmtId="164" fontId="13" fillId="2" borderId="14" xfId="5" applyNumberFormat="1" applyFont="1" applyFill="1" applyBorder="1" applyAlignment="1">
      <alignment horizontal="center" vertical="center"/>
    </xf>
    <xf numFmtId="0" fontId="8" fillId="2" borderId="15" xfId="5" applyFont="1" applyFill="1" applyBorder="1" applyAlignment="1">
      <alignment horizontal="center" vertical="center" wrapText="1"/>
    </xf>
    <xf numFmtId="0" fontId="0" fillId="2" borderId="11" xfId="5" applyFont="1" applyFill="1" applyBorder="1" applyAlignment="1">
      <alignment horizontal="left" vertical="center" wrapText="1"/>
    </xf>
    <xf numFmtId="4" fontId="0" fillId="2" borderId="15" xfId="5" applyNumberFormat="1" applyFont="1" applyFill="1" applyBorder="1" applyAlignment="1">
      <alignment horizontal="center" vertical="center"/>
    </xf>
    <xf numFmtId="166" fontId="8" fillId="2" borderId="15" xfId="5" applyNumberFormat="1" applyFont="1" applyFill="1" applyBorder="1" applyAlignment="1">
      <alignment horizontal="center" vertical="center"/>
    </xf>
    <xf numFmtId="164" fontId="11" fillId="3" borderId="15" xfId="5" applyNumberFormat="1" applyFont="1" applyFill="1" applyBorder="1" applyAlignment="1">
      <alignment horizontal="right"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13" xfId="0" applyFont="1" applyFill="1" applyBorder="1" applyAlignment="1">
      <alignment horizontal="center" vertical="center"/>
    </xf>
    <xf numFmtId="0" fontId="0" fillId="0" borderId="5" xfId="0" applyBorder="1"/>
    <xf numFmtId="0" fontId="0" fillId="0" borderId="6" xfId="0" applyBorder="1"/>
    <xf numFmtId="0" fontId="8" fillId="2" borderId="0" xfId="6" applyFont="1" applyFill="1" applyAlignment="1">
      <alignment vertical="center"/>
    </xf>
    <xf numFmtId="0" fontId="14" fillId="2" borderId="5" xfId="0" applyFont="1" applyFill="1" applyBorder="1"/>
    <xf numFmtId="0" fontId="14" fillId="2" borderId="0" xfId="0" applyFont="1" applyFill="1"/>
    <xf numFmtId="0" fontId="14" fillId="2" borderId="6" xfId="0" applyFont="1" applyFill="1" applyBorder="1"/>
    <xf numFmtId="0" fontId="14" fillId="2" borderId="8" xfId="0" applyFont="1" applyFill="1" applyBorder="1"/>
    <xf numFmtId="0" fontId="14" fillId="2" borderId="9" xfId="0" applyFont="1" applyFill="1" applyBorder="1"/>
    <xf numFmtId="0" fontId="14" fillId="2" borderId="10" xfId="0" applyFont="1" applyFill="1" applyBorder="1"/>
    <xf numFmtId="164" fontId="8" fillId="0" borderId="2" xfId="6" applyNumberFormat="1" applyFont="1" applyBorder="1" applyAlignment="1">
      <alignment vertical="center"/>
    </xf>
    <xf numFmtId="164" fontId="8" fillId="0" borderId="3" xfId="6" applyNumberFormat="1" applyFont="1" applyBorder="1" applyAlignment="1">
      <alignment vertical="center"/>
    </xf>
    <xf numFmtId="0" fontId="8" fillId="0" borderId="0" xfId="6" applyFont="1" applyAlignment="1">
      <alignment vertical="center"/>
    </xf>
    <xf numFmtId="0" fontId="8" fillId="0" borderId="4" xfId="0" applyFont="1" applyBorder="1" applyAlignment="1">
      <alignment vertical="center"/>
    </xf>
    <xf numFmtId="164" fontId="8" fillId="0" borderId="0" xfId="6" applyNumberFormat="1" applyFont="1" applyAlignment="1">
      <alignment vertical="center"/>
    </xf>
    <xf numFmtId="164" fontId="8" fillId="0" borderId="6" xfId="6" applyNumberFormat="1" applyFont="1" applyBorder="1" applyAlignment="1">
      <alignment vertical="center"/>
    </xf>
    <xf numFmtId="0" fontId="8" fillId="0" borderId="7" xfId="3" applyFont="1" applyBorder="1" applyAlignment="1">
      <alignment horizontal="left" vertical="center"/>
    </xf>
    <xf numFmtId="164" fontId="8" fillId="0" borderId="9" xfId="6" applyNumberFormat="1" applyFont="1" applyBorder="1" applyAlignment="1">
      <alignment vertical="center"/>
    </xf>
    <xf numFmtId="164" fontId="8" fillId="0" borderId="10" xfId="6" applyNumberFormat="1" applyFont="1" applyBorder="1" applyAlignment="1">
      <alignment vertical="center"/>
    </xf>
    <xf numFmtId="0" fontId="15" fillId="3" borderId="11" xfId="5" applyFont="1" applyFill="1" applyBorder="1" applyAlignment="1">
      <alignment horizontal="center" vertical="center"/>
    </xf>
    <xf numFmtId="0" fontId="15" fillId="3" borderId="12" xfId="5" applyFont="1" applyFill="1" applyBorder="1" applyAlignment="1">
      <alignment horizontal="center" vertical="center"/>
    </xf>
    <xf numFmtId="0" fontId="8" fillId="0" borderId="4" xfId="6" applyFont="1" applyBorder="1" applyAlignment="1">
      <alignment horizontal="left" vertical="center"/>
    </xf>
    <xf numFmtId="0" fontId="8" fillId="0" borderId="5" xfId="6" applyFont="1" applyBorder="1" applyAlignment="1">
      <alignment vertical="center"/>
    </xf>
    <xf numFmtId="0" fontId="8" fillId="0" borderId="4" xfId="4" applyFont="1" applyBorder="1" applyAlignment="1">
      <alignment vertical="center"/>
    </xf>
    <xf numFmtId="0" fontId="8" fillId="0" borderId="5" xfId="4" applyFont="1" applyBorder="1" applyAlignment="1">
      <alignment horizontal="left" vertical="center" indent="1"/>
    </xf>
    <xf numFmtId="0" fontId="8" fillId="0" borderId="0" xfId="4" applyFont="1" applyAlignment="1">
      <alignment vertical="center"/>
    </xf>
    <xf numFmtId="0" fontId="16" fillId="0" borderId="5" xfId="4" applyFont="1" applyBorder="1" applyAlignment="1">
      <alignment horizontal="center" vertical="center" wrapText="1"/>
    </xf>
    <xf numFmtId="0" fontId="16" fillId="0" borderId="6" xfId="4" applyFont="1" applyBorder="1" applyAlignment="1">
      <alignment horizontal="center" vertical="center" wrapText="1"/>
    </xf>
    <xf numFmtId="0" fontId="8" fillId="0" borderId="8" xfId="4" applyFont="1" applyBorder="1" applyAlignment="1">
      <alignment horizontal="left" vertical="center"/>
    </xf>
    <xf numFmtId="0" fontId="8" fillId="0" borderId="10" xfId="4" applyFont="1" applyBorder="1" applyAlignment="1">
      <alignment horizontal="left" vertical="center"/>
    </xf>
    <xf numFmtId="4" fontId="8" fillId="0" borderId="14" xfId="4" applyNumberFormat="1" applyFont="1" applyBorder="1" applyAlignment="1">
      <alignment horizontal="left" vertical="center" indent="1"/>
    </xf>
    <xf numFmtId="1" fontId="5" fillId="0" borderId="14" xfId="6" applyNumberFormat="1" applyFont="1" applyBorder="1" applyAlignment="1">
      <alignment horizontal="left" vertical="center" wrapText="1" indent="1"/>
    </xf>
    <xf numFmtId="0" fontId="5" fillId="0" borderId="14" xfId="6" applyFont="1" applyBorder="1" applyAlignment="1">
      <alignment horizontal="left" vertical="center" indent="1"/>
    </xf>
    <xf numFmtId="0" fontId="5" fillId="0" borderId="8" xfId="6" applyFont="1" applyBorder="1" applyAlignment="1">
      <alignment vertical="center"/>
    </xf>
    <xf numFmtId="0" fontId="8" fillId="0" borderId="14" xfId="3" applyFont="1" applyBorder="1" applyAlignment="1">
      <alignment vertical="center"/>
    </xf>
    <xf numFmtId="0" fontId="8" fillId="0" borderId="5" xfId="3" applyFont="1" applyBorder="1" applyAlignment="1">
      <alignment horizontal="left" vertical="center" indent="1"/>
    </xf>
    <xf numFmtId="0" fontId="8" fillId="0" borderId="0" xfId="3" applyFont="1" applyAlignment="1">
      <alignment vertical="center"/>
    </xf>
    <xf numFmtId="0" fontId="16" fillId="0" borderId="8" xfId="4" applyFont="1" applyBorder="1" applyAlignment="1">
      <alignment horizontal="center" vertical="center" wrapText="1"/>
    </xf>
    <xf numFmtId="0" fontId="16" fillId="0" borderId="10" xfId="4" applyFont="1" applyBorder="1" applyAlignment="1">
      <alignment horizontal="center" vertical="center" wrapText="1"/>
    </xf>
    <xf numFmtId="0" fontId="8" fillId="0" borderId="11" xfId="3" applyFont="1" applyBorder="1" applyAlignment="1">
      <alignment horizontal="left" vertical="center"/>
    </xf>
    <xf numFmtId="0" fontId="8" fillId="0" borderId="13" xfId="3" applyFont="1" applyBorder="1" applyAlignment="1">
      <alignment horizontal="left" vertical="center"/>
    </xf>
    <xf numFmtId="4" fontId="8" fillId="0" borderId="7" xfId="3" applyNumberFormat="1" applyFont="1" applyBorder="1" applyAlignment="1">
      <alignment horizontal="left" vertical="center" indent="1"/>
    </xf>
    <xf numFmtId="0" fontId="8" fillId="0" borderId="14" xfId="0" applyFont="1" applyBorder="1" applyAlignment="1">
      <alignment vertical="center"/>
    </xf>
    <xf numFmtId="0" fontId="5" fillId="2" borderId="15" xfId="6" applyFont="1" applyFill="1" applyBorder="1" applyAlignment="1">
      <alignment horizontal="center" vertical="center"/>
    </xf>
    <xf numFmtId="0" fontId="5" fillId="2" borderId="7" xfId="6" applyFont="1" applyFill="1" applyBorder="1" applyAlignment="1">
      <alignment horizontal="center" vertical="center"/>
    </xf>
    <xf numFmtId="164" fontId="5" fillId="2" borderId="7" xfId="6" applyNumberFormat="1" applyFont="1" applyFill="1" applyBorder="1" applyAlignment="1">
      <alignment horizontal="center" vertical="center" wrapText="1"/>
    </xf>
    <xf numFmtId="164" fontId="5" fillId="2" borderId="15" xfId="6" applyNumberFormat="1" applyFont="1" applyFill="1" applyBorder="1" applyAlignment="1">
      <alignment horizontal="center" vertical="center" wrapText="1"/>
    </xf>
    <xf numFmtId="164" fontId="5" fillId="2" borderId="11" xfId="6" applyNumberFormat="1" applyFont="1" applyFill="1" applyBorder="1" applyAlignment="1">
      <alignment horizontal="center" vertical="center" wrapText="1"/>
    </xf>
    <xf numFmtId="164" fontId="5" fillId="2" borderId="13" xfId="6" applyNumberFormat="1" applyFont="1" applyFill="1" applyBorder="1" applyAlignment="1">
      <alignment horizontal="center" vertical="center" wrapText="1"/>
    </xf>
    <xf numFmtId="0" fontId="5" fillId="2" borderId="14" xfId="6" applyFont="1" applyFill="1" applyBorder="1" applyAlignment="1">
      <alignment horizontal="center" vertical="center"/>
    </xf>
    <xf numFmtId="164" fontId="5" fillId="2" borderId="14" xfId="6" applyNumberFormat="1" applyFont="1" applyFill="1" applyBorder="1" applyAlignment="1">
      <alignment horizontal="center" vertical="center" wrapText="1"/>
    </xf>
    <xf numFmtId="164" fontId="5" fillId="2" borderId="15" xfId="6" applyNumberFormat="1" applyFont="1" applyFill="1" applyBorder="1" applyAlignment="1">
      <alignment horizontal="center" vertical="center" wrapText="1"/>
    </xf>
    <xf numFmtId="166" fontId="8" fillId="2" borderId="15" xfId="6" applyNumberFormat="1" applyFont="1" applyFill="1" applyBorder="1" applyAlignment="1">
      <alignment horizontal="center" vertical="center"/>
    </xf>
    <xf numFmtId="0" fontId="8" fillId="2" borderId="15" xfId="6" applyFont="1" applyFill="1" applyBorder="1" applyAlignment="1">
      <alignment horizontal="center" vertical="center" wrapText="1"/>
    </xf>
    <xf numFmtId="166" fontId="0" fillId="2" borderId="15" xfId="6" applyNumberFormat="1" applyFont="1" applyFill="1" applyBorder="1" applyAlignment="1">
      <alignment horizontal="left" vertical="center" wrapText="1"/>
    </xf>
    <xf numFmtId="4" fontId="8" fillId="2" borderId="15" xfId="6" applyNumberFormat="1" applyFont="1" applyFill="1" applyBorder="1" applyAlignment="1">
      <alignment horizontal="center" vertical="center"/>
    </xf>
    <xf numFmtId="166" fontId="8" fillId="2" borderId="15" xfId="6" applyNumberFormat="1" applyFont="1" applyFill="1" applyBorder="1" applyAlignment="1">
      <alignment horizontal="center" vertical="center" wrapText="1"/>
    </xf>
    <xf numFmtId="166" fontId="0" fillId="2" borderId="15" xfId="6" applyNumberFormat="1" applyFont="1" applyFill="1" applyBorder="1" applyAlignment="1">
      <alignment horizontal="center" vertical="center"/>
    </xf>
    <xf numFmtId="1" fontId="17" fillId="3" borderId="12" xfId="6" applyNumberFormat="1" applyFont="1" applyFill="1" applyBorder="1" applyAlignment="1">
      <alignment vertical="center" wrapText="1"/>
    </xf>
    <xf numFmtId="0" fontId="17" fillId="3" borderId="12" xfId="6" applyFont="1" applyFill="1" applyBorder="1" applyAlignment="1">
      <alignment vertical="center"/>
    </xf>
    <xf numFmtId="0" fontId="11" fillId="3" borderId="12" xfId="6" applyFont="1" applyFill="1" applyBorder="1" applyAlignment="1">
      <alignment vertical="center"/>
    </xf>
    <xf numFmtId="164" fontId="17" fillId="3" borderId="13" xfId="6" applyNumberFormat="1" applyFont="1" applyFill="1" applyBorder="1" applyAlignment="1">
      <alignment horizontal="center" vertical="center"/>
    </xf>
    <xf numFmtId="1" fontId="8" fillId="2" borderId="15" xfId="6" applyNumberFormat="1" applyFont="1" applyFill="1" applyBorder="1" applyAlignment="1">
      <alignment horizontal="center" vertical="center"/>
    </xf>
    <xf numFmtId="0" fontId="8" fillId="2" borderId="15" xfId="6" applyFont="1" applyFill="1" applyBorder="1" applyAlignment="1">
      <alignment horizontal="center" vertical="center"/>
    </xf>
    <xf numFmtId="166" fontId="5" fillId="2" borderId="15" xfId="6" applyNumberFormat="1" applyFont="1" applyFill="1" applyBorder="1" applyAlignment="1">
      <alignment horizontal="left" vertical="center" wrapText="1"/>
    </xf>
    <xf numFmtId="1" fontId="8" fillId="2" borderId="15" xfId="6" applyNumberFormat="1" applyFont="1" applyFill="1" applyBorder="1" applyAlignment="1">
      <alignment horizontal="center" vertical="center" wrapText="1"/>
    </xf>
    <xf numFmtId="0" fontId="9" fillId="0" borderId="0" xfId="0" applyFont="1" applyProtection="1">
      <protection locked="0"/>
    </xf>
    <xf numFmtId="164" fontId="11" fillId="3" borderId="11" xfId="6" applyNumberFormat="1" applyFont="1" applyFill="1" applyBorder="1" applyAlignment="1">
      <alignment horizontal="right" vertical="center"/>
    </xf>
    <xf numFmtId="164" fontId="11" fillId="3" borderId="12" xfId="6" applyNumberFormat="1" applyFont="1" applyFill="1" applyBorder="1" applyAlignment="1">
      <alignment horizontal="right" vertical="center"/>
    </xf>
    <xf numFmtId="164" fontId="11" fillId="3" borderId="13" xfId="6" applyNumberFormat="1" applyFont="1" applyFill="1" applyBorder="1" applyAlignment="1">
      <alignment horizontal="right" vertical="center"/>
    </xf>
    <xf numFmtId="165" fontId="11" fillId="3" borderId="15" xfId="6" applyNumberFormat="1" applyFont="1" applyFill="1" applyBorder="1" applyAlignment="1">
      <alignment horizontal="center" vertical="center"/>
    </xf>
    <xf numFmtId="164" fontId="11" fillId="3" borderId="1" xfId="6" applyNumberFormat="1" applyFont="1" applyFill="1" applyBorder="1" applyAlignment="1">
      <alignment horizontal="center" vertical="center"/>
    </xf>
    <xf numFmtId="164" fontId="11" fillId="3" borderId="3" xfId="6" applyNumberFormat="1" applyFont="1" applyFill="1" applyBorder="1" applyAlignment="1">
      <alignment horizontal="center" vertical="center"/>
    </xf>
    <xf numFmtId="164" fontId="11" fillId="3" borderId="8" xfId="6" applyNumberFormat="1" applyFont="1" applyFill="1" applyBorder="1" applyAlignment="1">
      <alignment horizontal="center" vertical="center"/>
    </xf>
    <xf numFmtId="164" fontId="11" fillId="3" borderId="10" xfId="6" applyNumberFormat="1" applyFont="1" applyFill="1" applyBorder="1" applyAlignment="1">
      <alignment horizontal="center" vertical="center"/>
    </xf>
    <xf numFmtId="0" fontId="18" fillId="0" borderId="1" xfId="0" applyFont="1" applyBorder="1" applyAlignment="1">
      <alignment horizontal="left" vertical="center"/>
    </xf>
    <xf numFmtId="0" fontId="9" fillId="0" borderId="2" xfId="0" applyFont="1" applyBorder="1" applyProtection="1">
      <protection locked="0"/>
    </xf>
    <xf numFmtId="0" fontId="9" fillId="0" borderId="2" xfId="0" applyFont="1" applyBorder="1" applyAlignment="1">
      <alignment vertical="center" wrapText="1"/>
    </xf>
    <xf numFmtId="0" fontId="9" fillId="0" borderId="3" xfId="0" applyFont="1" applyBorder="1" applyAlignment="1">
      <alignment vertical="center" wrapText="1"/>
    </xf>
    <xf numFmtId="0" fontId="19" fillId="0" borderId="5" xfId="0" applyFont="1" applyBorder="1" applyAlignment="1" applyProtection="1">
      <alignment horizontal="left" vertical="center" wrapText="1"/>
      <protection locked="0"/>
    </xf>
    <xf numFmtId="0" fontId="9" fillId="0" borderId="0" xfId="0" applyFont="1" applyAlignment="1" applyProtection="1">
      <alignment vertical="center"/>
      <protection locked="0"/>
    </xf>
    <xf numFmtId="0" fontId="9" fillId="0" borderId="0" xfId="0" applyFont="1" applyAlignment="1" applyProtection="1">
      <alignment vertical="center" wrapText="1"/>
      <protection locked="0"/>
    </xf>
    <xf numFmtId="0" fontId="9" fillId="0" borderId="6"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167" fontId="9" fillId="0" borderId="0" xfId="0" applyNumberFormat="1" applyFont="1" applyAlignment="1" applyProtection="1">
      <alignment vertical="center" wrapText="1"/>
      <protection locked="0"/>
    </xf>
    <xf numFmtId="0" fontId="9" fillId="0" borderId="8" xfId="0" applyFont="1" applyBorder="1" applyAlignment="1" applyProtection="1">
      <alignment vertical="center" wrapText="1"/>
      <protection locked="0"/>
    </xf>
    <xf numFmtId="0" fontId="9" fillId="0" borderId="9" xfId="0" applyFont="1" applyBorder="1" applyProtection="1">
      <protection locked="0"/>
    </xf>
    <xf numFmtId="0" fontId="9" fillId="0" borderId="9" xfId="0" applyFont="1" applyBorder="1" applyAlignment="1" applyProtection="1">
      <alignment vertical="center" wrapText="1"/>
      <protection locked="0"/>
    </xf>
    <xf numFmtId="167" fontId="9" fillId="0" borderId="9" xfId="0" applyNumberFormat="1" applyFont="1" applyBorder="1" applyAlignment="1" applyProtection="1">
      <alignment vertical="center" wrapText="1"/>
      <protection locked="0"/>
    </xf>
    <xf numFmtId="0" fontId="9" fillId="0" borderId="10" xfId="0" applyFont="1" applyBorder="1" applyAlignment="1" applyProtection="1">
      <alignment vertical="center" wrapText="1"/>
      <protection locked="0"/>
    </xf>
    <xf numFmtId="164" fontId="11" fillId="4" borderId="15" xfId="6" applyNumberFormat="1" applyFont="1" applyFill="1" applyBorder="1" applyAlignment="1">
      <alignment horizontal="right" vertical="center"/>
    </xf>
    <xf numFmtId="0" fontId="5" fillId="0" borderId="2" xfId="5" applyFont="1" applyBorder="1" applyAlignment="1">
      <alignment horizontal="left" vertical="center" wrapText="1"/>
    </xf>
    <xf numFmtId="0" fontId="5" fillId="0" borderId="3" xfId="5" applyFont="1" applyBorder="1" applyAlignment="1">
      <alignment horizontal="left" vertical="center" wrapText="1"/>
    </xf>
    <xf numFmtId="0" fontId="8" fillId="0" borderId="3" xfId="5" applyFont="1" applyBorder="1" applyAlignment="1">
      <alignment vertical="center"/>
    </xf>
    <xf numFmtId="0" fontId="5" fillId="0" borderId="9" xfId="5" applyFont="1" applyBorder="1" applyAlignment="1">
      <alignment horizontal="left" vertical="center" wrapText="1"/>
    </xf>
    <xf numFmtId="0" fontId="5" fillId="0" borderId="10" xfId="5" applyFont="1" applyBorder="1" applyAlignment="1">
      <alignment horizontal="left" vertical="center" wrapText="1"/>
    </xf>
    <xf numFmtId="0" fontId="5" fillId="2" borderId="15" xfId="5" applyFont="1" applyFill="1" applyBorder="1" applyAlignment="1">
      <alignment horizontal="center" vertical="center"/>
    </xf>
    <xf numFmtId="164" fontId="5" fillId="2" borderId="15" xfId="5" applyNumberFormat="1" applyFont="1" applyFill="1" applyBorder="1" applyAlignment="1">
      <alignment horizontal="center" vertical="center" wrapText="1"/>
    </xf>
    <xf numFmtId="164" fontId="5" fillId="2" borderId="7" xfId="5" applyNumberFormat="1" applyFont="1" applyFill="1" applyBorder="1" applyAlignment="1">
      <alignment horizontal="centerContinuous" vertical="center"/>
    </xf>
    <xf numFmtId="164" fontId="5" fillId="2" borderId="7" xfId="5" applyNumberFormat="1" applyFont="1" applyFill="1" applyBorder="1" applyAlignment="1">
      <alignment horizontal="center" vertical="center"/>
    </xf>
    <xf numFmtId="164" fontId="5" fillId="2" borderId="14" xfId="5" applyNumberFormat="1" applyFont="1" applyFill="1" applyBorder="1" applyAlignment="1">
      <alignment horizontal="centerContinuous" vertical="center"/>
    </xf>
    <xf numFmtId="168" fontId="8" fillId="2" borderId="15" xfId="5" applyNumberFormat="1" applyFont="1" applyFill="1" applyBorder="1" applyAlignment="1">
      <alignment horizontal="center" vertical="center"/>
    </xf>
    <xf numFmtId="0" fontId="8" fillId="2" borderId="15" xfId="5" applyFont="1" applyFill="1" applyBorder="1" applyAlignment="1">
      <alignment horizontal="left" vertical="center" wrapText="1"/>
    </xf>
    <xf numFmtId="1" fontId="8" fillId="2" borderId="15" xfId="5" applyNumberFormat="1" applyFont="1" applyFill="1" applyBorder="1" applyAlignment="1">
      <alignment horizontal="center" vertical="center"/>
    </xf>
    <xf numFmtId="0" fontId="5" fillId="2" borderId="12" xfId="5" applyFont="1" applyFill="1" applyBorder="1" applyAlignment="1">
      <alignment horizontal="center" vertical="center"/>
    </xf>
    <xf numFmtId="0" fontId="5" fillId="2" borderId="12" xfId="5" applyFont="1" applyFill="1" applyBorder="1" applyAlignment="1">
      <alignment horizontal="left" vertical="center"/>
    </xf>
    <xf numFmtId="0" fontId="20" fillId="2" borderId="12" xfId="5" applyFont="1" applyFill="1" applyBorder="1" applyAlignment="1">
      <alignment horizontal="center" vertical="center"/>
    </xf>
    <xf numFmtId="0" fontId="21" fillId="0" borderId="0" xfId="0" applyFont="1" applyAlignment="1">
      <alignment horizontal="left" vertical="center"/>
    </xf>
    <xf numFmtId="0" fontId="21" fillId="0" borderId="0" xfId="0" applyFont="1" applyAlignment="1">
      <alignment horizontal="right" vertical="center"/>
    </xf>
    <xf numFmtId="168" fontId="21" fillId="0" borderId="0" xfId="0" applyNumberFormat="1"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right" vertical="center"/>
    </xf>
    <xf numFmtId="168" fontId="22" fillId="0" borderId="0" xfId="0" applyNumberFormat="1" applyFont="1" applyAlignment="1">
      <alignment horizontal="right" vertical="center"/>
    </xf>
    <xf numFmtId="0" fontId="22" fillId="0" borderId="16" xfId="0" applyFont="1" applyBorder="1" applyAlignment="1">
      <alignment horizontal="left" vertical="center"/>
    </xf>
    <xf numFmtId="0" fontId="22" fillId="0" borderId="16" xfId="0" applyFont="1" applyBorder="1" applyAlignment="1">
      <alignment horizontal="left" vertical="center" wrapText="1"/>
    </xf>
    <xf numFmtId="0" fontId="23" fillId="0" borderId="16" xfId="0" applyFont="1" applyBorder="1" applyAlignment="1">
      <alignment horizontal="center" vertical="center"/>
    </xf>
    <xf numFmtId="0" fontId="24" fillId="0" borderId="16" xfId="0" applyFont="1" applyBorder="1" applyAlignment="1">
      <alignment horizontal="left" vertical="center"/>
    </xf>
    <xf numFmtId="0" fontId="24" fillId="0" borderId="16" xfId="0" applyFont="1" applyBorder="1" applyAlignment="1">
      <alignment horizontal="center" vertical="center"/>
    </xf>
    <xf numFmtId="0" fontId="24" fillId="0" borderId="0" xfId="0" applyFont="1" applyAlignment="1">
      <alignment horizontal="center" vertical="center"/>
    </xf>
    <xf numFmtId="0" fontId="24" fillId="0" borderId="16" xfId="0" applyFont="1" applyBorder="1" applyAlignment="1">
      <alignment horizontal="center" vertical="center"/>
    </xf>
    <xf numFmtId="0" fontId="25" fillId="0" borderId="16" xfId="0" applyFont="1" applyBorder="1" applyAlignment="1">
      <alignment horizontal="center" vertical="center"/>
    </xf>
    <xf numFmtId="0" fontId="25" fillId="0" borderId="0" xfId="0" applyFont="1" applyAlignment="1">
      <alignment horizontal="center" vertical="center"/>
    </xf>
    <xf numFmtId="0" fontId="25" fillId="0" borderId="0" xfId="0" applyFont="1" applyAlignment="1">
      <alignment horizontal="left" vertical="center" wrapText="1"/>
    </xf>
    <xf numFmtId="168" fontId="25" fillId="0" borderId="0" xfId="0" applyNumberFormat="1" applyFont="1" applyAlignment="1">
      <alignment horizontal="center" vertical="center"/>
    </xf>
    <xf numFmtId="4" fontId="25" fillId="0" borderId="0" xfId="0" applyNumberFormat="1" applyFont="1" applyAlignment="1">
      <alignment horizontal="center" vertical="center"/>
    </xf>
    <xf numFmtId="166" fontId="25" fillId="0" borderId="0" xfId="0" applyNumberFormat="1" applyFont="1" applyAlignment="1">
      <alignment horizontal="right" vertical="center"/>
    </xf>
    <xf numFmtId="0" fontId="24" fillId="0" borderId="16" xfId="0" applyFont="1" applyBorder="1" applyAlignment="1">
      <alignment horizontal="left" vertical="center"/>
    </xf>
    <xf numFmtId="0" fontId="24" fillId="0" borderId="16" xfId="0" applyFont="1" applyBorder="1" applyAlignment="1">
      <alignment horizontal="right" vertical="center"/>
    </xf>
    <xf numFmtId="0" fontId="24" fillId="0" borderId="0" xfId="0" applyFont="1" applyAlignment="1">
      <alignment horizontal="right" vertical="center"/>
    </xf>
    <xf numFmtId="166" fontId="24" fillId="0" borderId="16" xfId="0" applyNumberFormat="1" applyFont="1" applyBorder="1" applyAlignment="1">
      <alignment horizontal="right" vertical="center"/>
    </xf>
    <xf numFmtId="166" fontId="24" fillId="0" borderId="0" xfId="0" applyNumberFormat="1" applyFont="1" applyAlignment="1">
      <alignment horizontal="right" vertical="center"/>
    </xf>
    <xf numFmtId="0" fontId="24" fillId="0" borderId="0" xfId="0" applyFont="1" applyAlignment="1">
      <alignment horizontal="right" vertical="center"/>
    </xf>
    <xf numFmtId="168" fontId="24" fillId="0" borderId="0" xfId="0" applyNumberFormat="1" applyFont="1" applyAlignment="1">
      <alignment horizontal="right" vertical="center"/>
    </xf>
    <xf numFmtId="0" fontId="24" fillId="0" borderId="16" xfId="0" applyFont="1" applyBorder="1" applyAlignment="1">
      <alignment horizontal="right" vertical="center"/>
    </xf>
    <xf numFmtId="166" fontId="25" fillId="0" borderId="16" xfId="0" applyNumberFormat="1" applyFont="1" applyBorder="1" applyAlignment="1">
      <alignment horizontal="right" vertical="center"/>
    </xf>
    <xf numFmtId="0" fontId="25" fillId="0" borderId="17" xfId="0" applyFont="1" applyBorder="1" applyAlignment="1">
      <alignment horizontal="center" vertical="center"/>
    </xf>
    <xf numFmtId="0" fontId="24" fillId="0" borderId="17" xfId="0" applyFont="1" applyBorder="1" applyAlignment="1">
      <alignment horizontal="right" vertical="center"/>
    </xf>
    <xf numFmtId="4" fontId="24" fillId="0" borderId="17" xfId="0" applyNumberFormat="1" applyFont="1" applyBorder="1" applyAlignment="1">
      <alignment horizontal="right" vertical="center"/>
    </xf>
    <xf numFmtId="0" fontId="26" fillId="5" borderId="2" xfId="0" applyFont="1" applyFill="1" applyBorder="1"/>
    <xf numFmtId="4" fontId="27" fillId="5" borderId="15" xfId="0" applyNumberFormat="1" applyFont="1" applyFill="1" applyBorder="1" applyAlignment="1">
      <alignment horizontal="center"/>
    </xf>
    <xf numFmtId="0" fontId="26" fillId="5" borderId="3" xfId="0" applyFont="1" applyFill="1" applyBorder="1"/>
    <xf numFmtId="0" fontId="15" fillId="3" borderId="0" xfId="5" applyFont="1" applyFill="1" applyAlignment="1">
      <alignment horizontal="center" vertical="center"/>
    </xf>
    <xf numFmtId="4" fontId="22" fillId="0" borderId="0" xfId="0" applyNumberFormat="1" applyFont="1" applyAlignment="1">
      <alignment horizontal="right" vertical="center"/>
    </xf>
    <xf numFmtId="0" fontId="27" fillId="3" borderId="15" xfId="7" applyFont="1" applyFill="1" applyBorder="1" applyAlignment="1">
      <alignment horizontal="center" vertical="center" wrapText="1"/>
    </xf>
    <xf numFmtId="4" fontId="27" fillId="4" borderId="15" xfId="0" applyNumberFormat="1" applyFont="1" applyFill="1" applyBorder="1" applyAlignment="1">
      <alignment horizontal="center" vertical="center" wrapText="1"/>
    </xf>
    <xf numFmtId="0" fontId="26" fillId="0" borderId="15" xfId="0" applyFont="1" applyBorder="1" applyAlignment="1">
      <alignment horizontal="center" vertical="center" wrapText="1"/>
    </xf>
    <xf numFmtId="4" fontId="4" fillId="2" borderId="15" xfId="0" applyNumberFormat="1" applyFont="1" applyFill="1" applyBorder="1" applyAlignment="1">
      <alignment horizontal="center" vertical="center" wrapText="1"/>
    </xf>
    <xf numFmtId="0" fontId="10" fillId="3" borderId="13" xfId="6" applyFont="1" applyFill="1" applyBorder="1" applyAlignment="1">
      <alignment horizontal="center" vertical="center"/>
    </xf>
    <xf numFmtId="169" fontId="4" fillId="2" borderId="15" xfId="0" applyNumberFormat="1" applyFont="1" applyFill="1" applyBorder="1" applyAlignment="1">
      <alignment horizontal="center" vertical="center" wrapText="1"/>
    </xf>
    <xf numFmtId="0" fontId="5" fillId="0" borderId="3" xfId="6" applyFont="1" applyBorder="1" applyAlignment="1">
      <alignment vertical="center"/>
    </xf>
    <xf numFmtId="0" fontId="5" fillId="0" borderId="10" xfId="6" applyFont="1" applyBorder="1" applyAlignment="1">
      <alignment horizontal="left" vertical="center"/>
    </xf>
    <xf numFmtId="164" fontId="5" fillId="0" borderId="13" xfId="6" applyNumberFormat="1" applyFont="1" applyBorder="1" applyAlignment="1">
      <alignment horizontal="center" vertical="center"/>
    </xf>
    <xf numFmtId="164" fontId="5" fillId="2" borderId="7" xfId="6" applyNumberFormat="1" applyFont="1" applyFill="1" applyBorder="1" applyAlignment="1">
      <alignment horizontal="center" vertical="center"/>
    </xf>
    <xf numFmtId="164" fontId="5" fillId="2" borderId="14" xfId="6" applyNumberFormat="1" applyFont="1" applyFill="1" applyBorder="1" applyAlignment="1">
      <alignment horizontal="center" vertical="center"/>
    </xf>
    <xf numFmtId="0" fontId="8" fillId="0" borderId="0" xfId="8" applyFont="1"/>
    <xf numFmtId="0" fontId="8" fillId="0" borderId="18" xfId="8" applyFont="1" applyBorder="1"/>
    <xf numFmtId="0" fontId="5" fillId="0" borderId="1" xfId="8" applyFont="1" applyBorder="1" applyAlignment="1">
      <alignment horizontal="center"/>
    </xf>
    <xf numFmtId="0" fontId="5" fillId="0" borderId="2" xfId="8" applyFont="1" applyBorder="1" applyAlignment="1">
      <alignment horizontal="center"/>
    </xf>
    <xf numFmtId="0" fontId="5" fillId="0" borderId="3" xfId="8" applyFont="1" applyBorder="1" applyAlignment="1">
      <alignment horizontal="center"/>
    </xf>
    <xf numFmtId="0" fontId="5" fillId="0" borderId="0" xfId="8" applyFont="1" applyAlignment="1">
      <alignment horizontal="center"/>
    </xf>
    <xf numFmtId="0" fontId="5" fillId="0" borderId="5" xfId="8" applyFont="1" applyBorder="1" applyAlignment="1">
      <alignment horizontal="center"/>
    </xf>
    <xf numFmtId="0" fontId="5" fillId="0" borderId="0" xfId="8" applyFont="1" applyAlignment="1">
      <alignment horizontal="center"/>
    </xf>
    <xf numFmtId="0" fontId="5" fillId="0" borderId="6" xfId="8" applyFont="1" applyBorder="1" applyAlignment="1">
      <alignment horizontal="center"/>
    </xf>
    <xf numFmtId="0" fontId="8" fillId="0" borderId="19" xfId="8" applyFont="1" applyBorder="1"/>
    <xf numFmtId="0" fontId="28" fillId="6" borderId="20" xfId="8" applyFont="1" applyFill="1" applyBorder="1" applyAlignment="1">
      <alignment horizontal="center" vertical="center"/>
    </xf>
    <xf numFmtId="0" fontId="8" fillId="0" borderId="5" xfId="8" applyFont="1" applyBorder="1" applyAlignment="1">
      <alignment horizontal="center"/>
    </xf>
    <xf numFmtId="0" fontId="8" fillId="0" borderId="0" xfId="8" applyFont="1" applyAlignment="1">
      <alignment horizontal="center"/>
    </xf>
    <xf numFmtId="0" fontId="8" fillId="0" borderId="6" xfId="8" applyFont="1" applyBorder="1" applyAlignment="1">
      <alignment horizontal="center"/>
    </xf>
    <xf numFmtId="0" fontId="8" fillId="0" borderId="0" xfId="8" applyFont="1" applyAlignment="1">
      <alignment horizontal="center"/>
    </xf>
    <xf numFmtId="0" fontId="29" fillId="2" borderId="2" xfId="3" applyFont="1" applyFill="1" applyBorder="1" applyAlignment="1">
      <alignment vertical="center" wrapText="1"/>
    </xf>
    <xf numFmtId="0" fontId="8" fillId="0" borderId="2" xfId="8" applyFont="1" applyBorder="1"/>
    <xf numFmtId="0" fontId="8" fillId="2" borderId="5" xfId="0" applyFont="1" applyFill="1" applyBorder="1" applyAlignment="1">
      <alignment vertical="center" wrapText="1"/>
    </xf>
    <xf numFmtId="0" fontId="29" fillId="2" borderId="0" xfId="3" applyFont="1" applyFill="1" applyAlignment="1">
      <alignment vertical="center" wrapText="1"/>
    </xf>
    <xf numFmtId="10" fontId="8" fillId="0" borderId="5" xfId="2" applyNumberFormat="1" applyFont="1" applyFill="1" applyBorder="1" applyAlignment="1">
      <alignment vertical="center" wrapText="1"/>
    </xf>
    <xf numFmtId="170" fontId="6" fillId="0" borderId="0" xfId="3" applyNumberFormat="1" applyFont="1" applyAlignment="1">
      <alignment horizontal="left" vertical="center"/>
    </xf>
    <xf numFmtId="0" fontId="28" fillId="6" borderId="21" xfId="8" applyFont="1" applyFill="1" applyBorder="1" applyAlignment="1">
      <alignment horizontal="center" vertical="center"/>
    </xf>
    <xf numFmtId="171" fontId="6" fillId="0" borderId="0" xfId="3" applyNumberFormat="1" applyFont="1" applyAlignment="1">
      <alignment horizontal="left" vertical="center"/>
    </xf>
    <xf numFmtId="0" fontId="29" fillId="2" borderId="9" xfId="3" applyFont="1" applyFill="1" applyBorder="1" applyAlignment="1">
      <alignment vertical="center" wrapText="1"/>
    </xf>
    <xf numFmtId="0" fontId="8" fillId="0" borderId="9" xfId="8" applyFont="1" applyBorder="1"/>
    <xf numFmtId="0" fontId="6" fillId="0" borderId="9" xfId="3" applyFont="1" applyBorder="1" applyAlignment="1">
      <alignment vertical="center"/>
    </xf>
    <xf numFmtId="0" fontId="6" fillId="0" borderId="10" xfId="3" applyFont="1" applyBorder="1" applyAlignment="1">
      <alignment vertical="center"/>
    </xf>
    <xf numFmtId="0" fontId="28" fillId="6" borderId="0" xfId="8" applyFont="1" applyFill="1" applyAlignment="1">
      <alignment horizontal="center" vertical="center"/>
    </xf>
    <xf numFmtId="0" fontId="15" fillId="3" borderId="11" xfId="3" applyFont="1" applyFill="1" applyBorder="1" applyAlignment="1">
      <alignment horizontal="center" vertical="center"/>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10" fontId="8" fillId="0" borderId="0" xfId="2" applyNumberFormat="1" applyFont="1" applyFill="1" applyBorder="1" applyAlignment="1">
      <alignment vertical="center" wrapText="1"/>
    </xf>
    <xf numFmtId="0" fontId="5" fillId="0" borderId="1" xfId="8" applyFont="1" applyBorder="1" applyAlignment="1">
      <alignment horizontal="center" vertical="center"/>
    </xf>
    <xf numFmtId="0" fontId="5" fillId="0" borderId="2" xfId="8" applyFont="1" applyBorder="1" applyAlignment="1">
      <alignment horizontal="center" vertical="center"/>
    </xf>
    <xf numFmtId="0" fontId="5" fillId="0" borderId="3" xfId="8" applyFont="1" applyBorder="1" applyAlignment="1">
      <alignment horizontal="center" vertical="center"/>
    </xf>
    <xf numFmtId="0" fontId="5" fillId="7" borderId="0" xfId="8" applyFont="1" applyFill="1" applyAlignment="1">
      <alignment horizontal="center" vertical="center"/>
    </xf>
    <xf numFmtId="0" fontId="5" fillId="0" borderId="8" xfId="8" applyFont="1" applyBorder="1" applyAlignment="1">
      <alignment horizontal="center" vertical="center"/>
    </xf>
    <xf numFmtId="0" fontId="5" fillId="0" borderId="9" xfId="8" applyFont="1" applyBorder="1" applyAlignment="1">
      <alignment horizontal="center" vertical="center"/>
    </xf>
    <xf numFmtId="0" fontId="5" fillId="0" borderId="10" xfId="8" applyFont="1" applyBorder="1" applyAlignment="1">
      <alignment horizontal="center" vertical="center"/>
    </xf>
    <xf numFmtId="0" fontId="5" fillId="0" borderId="0" xfId="8" applyFont="1" applyAlignment="1">
      <alignment horizontal="center" vertical="center"/>
    </xf>
    <xf numFmtId="0" fontId="5" fillId="0" borderId="11" xfId="8" applyFont="1" applyBorder="1" applyAlignment="1">
      <alignment horizontal="center" vertical="center"/>
    </xf>
    <xf numFmtId="1" fontId="5" fillId="0" borderId="12" xfId="8" applyNumberFormat="1" applyFont="1" applyBorder="1" applyAlignment="1">
      <alignment horizontal="center" vertical="center"/>
    </xf>
    <xf numFmtId="4" fontId="5" fillId="0" borderId="12" xfId="8" applyNumberFormat="1" applyFont="1" applyBorder="1" applyAlignment="1">
      <alignment horizontal="center" vertical="center"/>
    </xf>
    <xf numFmtId="4" fontId="5" fillId="0" borderId="13" xfId="8" applyNumberFormat="1" applyFont="1" applyBorder="1" applyAlignment="1">
      <alignment horizontal="center" vertical="center"/>
    </xf>
    <xf numFmtId="4" fontId="5" fillId="0" borderId="0" xfId="8" applyNumberFormat="1" applyFont="1" applyAlignment="1">
      <alignment horizontal="center" vertical="center"/>
    </xf>
    <xf numFmtId="2" fontId="8" fillId="0" borderId="22" xfId="9" applyNumberFormat="1" applyFont="1" applyBorder="1" applyAlignment="1">
      <alignment horizontal="center" vertical="center"/>
    </xf>
    <xf numFmtId="2" fontId="8" fillId="0" borderId="23" xfId="9" applyNumberFormat="1" applyFont="1" applyBorder="1" applyAlignment="1">
      <alignment horizontal="center" vertical="center"/>
    </xf>
    <xf numFmtId="2" fontId="8" fillId="0" borderId="0" xfId="9" applyNumberFormat="1" applyFont="1" applyAlignment="1">
      <alignment horizontal="center" vertical="center"/>
    </xf>
    <xf numFmtId="0" fontId="8" fillId="0" borderId="15" xfId="8" applyFont="1" applyBorder="1" applyAlignment="1">
      <alignment horizontal="center"/>
    </xf>
    <xf numFmtId="1" fontId="8" fillId="0" borderId="15" xfId="8" applyNumberFormat="1" applyFont="1" applyBorder="1" applyAlignment="1">
      <alignment horizontal="left"/>
    </xf>
    <xf numFmtId="4" fontId="8" fillId="0" borderId="15" xfId="8" applyNumberFormat="1" applyFont="1" applyBorder="1" applyAlignment="1">
      <alignment horizontal="center"/>
    </xf>
    <xf numFmtId="4" fontId="8" fillId="0" borderId="0" xfId="8" applyNumberFormat="1" applyFont="1" applyAlignment="1">
      <alignment horizontal="center"/>
    </xf>
    <xf numFmtId="0" fontId="8" fillId="0" borderId="11" xfId="8" applyFont="1" applyBorder="1" applyAlignment="1">
      <alignment horizontal="center"/>
    </xf>
    <xf numFmtId="0" fontId="8" fillId="0" borderId="12" xfId="8" applyFont="1" applyBorder="1" applyAlignment="1">
      <alignment horizontal="center"/>
    </xf>
    <xf numFmtId="0" fontId="8" fillId="0" borderId="13" xfId="8" applyFont="1" applyBorder="1" applyAlignment="1">
      <alignment horizontal="center"/>
    </xf>
    <xf numFmtId="0" fontId="8" fillId="0" borderId="0" xfId="9" applyFont="1" applyAlignment="1">
      <alignment horizontal="center" vertical="center"/>
    </xf>
    <xf numFmtId="10" fontId="8" fillId="0" borderId="0" xfId="10" applyNumberFormat="1" applyFont="1" applyFill="1"/>
    <xf numFmtId="1" fontId="8" fillId="0" borderId="7" xfId="8" applyNumberFormat="1" applyFont="1" applyBorder="1" applyAlignment="1">
      <alignment horizontal="left"/>
    </xf>
    <xf numFmtId="4" fontId="8" fillId="0" borderId="7" xfId="8" applyNumberFormat="1" applyFont="1" applyBorder="1" applyAlignment="1">
      <alignment horizontal="center"/>
    </xf>
    <xf numFmtId="0" fontId="8" fillId="0" borderId="21" xfId="8" applyFont="1" applyBorder="1" applyAlignment="1">
      <alignment horizontal="center" vertical="center"/>
    </xf>
    <xf numFmtId="0" fontId="8" fillId="0" borderId="11" xfId="8" applyFont="1" applyBorder="1" applyAlignment="1">
      <alignment horizontal="center"/>
    </xf>
    <xf numFmtId="4" fontId="8" fillId="0" borderId="13" xfId="8" applyNumberFormat="1" applyFont="1" applyBorder="1" applyAlignment="1">
      <alignment horizontal="center"/>
    </xf>
    <xf numFmtId="1" fontId="8" fillId="0" borderId="14" xfId="8" applyNumberFormat="1" applyFont="1" applyBorder="1" applyAlignment="1">
      <alignment horizontal="left"/>
    </xf>
    <xf numFmtId="4" fontId="8" fillId="0" borderId="14" xfId="8" applyNumberFormat="1" applyFont="1" applyBorder="1" applyAlignment="1">
      <alignment horizontal="center"/>
    </xf>
    <xf numFmtId="0" fontId="8" fillId="0" borderId="5" xfId="8" applyFont="1" applyBorder="1" applyAlignment="1">
      <alignment horizontal="center" vertical="center"/>
    </xf>
    <xf numFmtId="0" fontId="8" fillId="0" borderId="0" xfId="8" applyFont="1" applyAlignment="1">
      <alignment horizontal="center" vertical="center"/>
    </xf>
    <xf numFmtId="0" fontId="8" fillId="0" borderId="6" xfId="8" applyFont="1" applyBorder="1" applyAlignment="1">
      <alignment horizontal="center" vertical="center"/>
    </xf>
    <xf numFmtId="0" fontId="8" fillId="0" borderId="0" xfId="8" applyFont="1" applyAlignment="1">
      <alignment horizontal="center" vertical="center"/>
    </xf>
    <xf numFmtId="0" fontId="5" fillId="0" borderId="15" xfId="8" applyFont="1" applyBorder="1" applyAlignment="1">
      <alignment horizontal="center" vertical="center" wrapText="1"/>
    </xf>
    <xf numFmtId="10" fontId="5" fillId="0" borderId="15" xfId="8" applyNumberFormat="1" applyFont="1" applyBorder="1" applyAlignment="1">
      <alignment horizontal="center" vertical="center"/>
    </xf>
    <xf numFmtId="10" fontId="5" fillId="7" borderId="0" xfId="8" applyNumberFormat="1" applyFont="1" applyFill="1" applyAlignment="1">
      <alignment horizontal="center" vertical="center"/>
    </xf>
    <xf numFmtId="10" fontId="28" fillId="6" borderId="24" xfId="10" applyNumberFormat="1" applyFont="1" applyFill="1" applyBorder="1" applyAlignment="1">
      <alignment horizontal="center" vertical="center"/>
    </xf>
    <xf numFmtId="1" fontId="5" fillId="0" borderId="5" xfId="8" applyNumberFormat="1" applyFont="1" applyBorder="1" applyAlignment="1">
      <alignment horizontal="center" vertical="center"/>
    </xf>
    <xf numFmtId="1" fontId="5" fillId="0" borderId="0" xfId="8" applyNumberFormat="1" applyFont="1" applyAlignment="1">
      <alignment horizontal="center" vertical="center"/>
    </xf>
    <xf numFmtId="1" fontId="5" fillId="0" borderId="6" xfId="8" applyNumberFormat="1" applyFont="1" applyBorder="1" applyAlignment="1">
      <alignment horizontal="center" vertical="center"/>
    </xf>
    <xf numFmtId="1" fontId="5" fillId="0" borderId="0" xfId="8" applyNumberFormat="1" applyFont="1" applyAlignment="1">
      <alignment horizontal="center" vertical="center"/>
    </xf>
    <xf numFmtId="0" fontId="31" fillId="0" borderId="1" xfId="8" applyFont="1" applyBorder="1" applyAlignment="1">
      <alignment vertical="center"/>
    </xf>
    <xf numFmtId="0" fontId="31" fillId="0" borderId="2" xfId="8" applyFont="1" applyBorder="1" applyAlignment="1">
      <alignment vertical="center"/>
    </xf>
    <xf numFmtId="0" fontId="31" fillId="0" borderId="3" xfId="8" applyFont="1" applyBorder="1" applyAlignment="1">
      <alignment vertical="center"/>
    </xf>
    <xf numFmtId="0" fontId="31" fillId="0" borderId="0" xfId="8" applyFont="1" applyAlignment="1">
      <alignment horizontal="center" vertical="center"/>
    </xf>
    <xf numFmtId="0" fontId="8" fillId="0" borderId="5" xfId="8" applyFont="1" applyBorder="1"/>
    <xf numFmtId="0" fontId="31" fillId="0" borderId="0" xfId="8" applyFont="1" applyAlignment="1">
      <alignment vertical="center"/>
    </xf>
    <xf numFmtId="0" fontId="8" fillId="0" borderId="0" xfId="8" applyFont="1" applyAlignment="1">
      <alignment vertical="center"/>
    </xf>
    <xf numFmtId="10" fontId="5" fillId="0" borderId="0" xfId="2" applyNumberFormat="1" applyFont="1" applyBorder="1" applyAlignment="1">
      <alignment horizontal="right" vertical="center"/>
    </xf>
    <xf numFmtId="0" fontId="8" fillId="0" borderId="6" xfId="8" applyFont="1" applyBorder="1"/>
    <xf numFmtId="40" fontId="8" fillId="0" borderId="0" xfId="8" applyNumberFormat="1" applyFont="1" applyAlignment="1">
      <alignment vertical="center"/>
    </xf>
    <xf numFmtId="40" fontId="8" fillId="0" borderId="0" xfId="8" applyNumberFormat="1" applyFont="1" applyAlignment="1">
      <alignment horizontal="center" vertical="center"/>
    </xf>
    <xf numFmtId="0" fontId="31" fillId="0" borderId="0" xfId="8" applyFont="1" applyAlignment="1">
      <alignment horizontal="right" vertical="center"/>
    </xf>
    <xf numFmtId="40" fontId="8" fillId="0" borderId="0" xfId="8" applyNumberFormat="1" applyFont="1" applyAlignment="1">
      <alignment horizontal="center" vertical="center"/>
    </xf>
    <xf numFmtId="0" fontId="8" fillId="0" borderId="0" xfId="8" applyFont="1" applyAlignment="1">
      <alignment horizontal="left" vertical="center"/>
    </xf>
    <xf numFmtId="0" fontId="8" fillId="0" borderId="8" xfId="8" applyFont="1" applyBorder="1"/>
    <xf numFmtId="0" fontId="31" fillId="0" borderId="9" xfId="8" applyFont="1" applyBorder="1" applyAlignment="1">
      <alignment horizontal="right" vertical="center"/>
    </xf>
    <xf numFmtId="40" fontId="8" fillId="0" borderId="9" xfId="8" applyNumberFormat="1" applyFont="1" applyBorder="1" applyAlignment="1">
      <alignment horizontal="center" vertical="center"/>
    </xf>
    <xf numFmtId="0" fontId="8" fillId="0" borderId="9" xfId="8" applyFont="1" applyBorder="1" applyAlignment="1">
      <alignment horizontal="left" vertical="center"/>
    </xf>
    <xf numFmtId="0" fontId="8" fillId="0" borderId="10" xfId="8" applyFont="1" applyBorder="1"/>
    <xf numFmtId="4" fontId="8" fillId="0" borderId="0" xfId="8" applyNumberFormat="1" applyFont="1"/>
    <xf numFmtId="0" fontId="6" fillId="2" borderId="2" xfId="3" applyFont="1" applyFill="1" applyBorder="1" applyAlignment="1">
      <alignment horizontal="left" vertical="center"/>
    </xf>
    <xf numFmtId="0" fontId="5" fillId="2" borderId="2" xfId="3" applyFont="1" applyFill="1" applyBorder="1" applyAlignment="1">
      <alignment horizontal="left" vertical="center"/>
    </xf>
    <xf numFmtId="0" fontId="8" fillId="2" borderId="3" xfId="3" applyFont="1" applyFill="1" applyBorder="1" applyAlignment="1">
      <alignment horizontal="center" vertical="center" wrapText="1"/>
    </xf>
    <xf numFmtId="0" fontId="6" fillId="2" borderId="0" xfId="3" applyFont="1" applyFill="1" applyAlignment="1">
      <alignment horizontal="left" vertical="center"/>
    </xf>
    <xf numFmtId="0" fontId="5" fillId="2" borderId="0" xfId="3" applyFont="1" applyFill="1" applyAlignment="1">
      <alignment horizontal="left" vertical="center"/>
    </xf>
    <xf numFmtId="0" fontId="8" fillId="2" borderId="6" xfId="3" applyFont="1" applyFill="1" applyBorder="1" applyAlignment="1">
      <alignment horizontal="center" vertical="center" wrapText="1"/>
    </xf>
    <xf numFmtId="10" fontId="8" fillId="2" borderId="6" xfId="2" applyNumberFormat="1" applyFont="1" applyFill="1" applyBorder="1" applyAlignment="1">
      <alignment horizontal="center" vertical="center" wrapText="1"/>
    </xf>
    <xf numFmtId="0" fontId="5" fillId="2" borderId="9" xfId="3" applyFont="1" applyFill="1" applyBorder="1" applyAlignment="1">
      <alignment horizontal="left" vertical="center"/>
    </xf>
    <xf numFmtId="0" fontId="8" fillId="2" borderId="10" xfId="3" applyFont="1" applyFill="1" applyBorder="1" applyAlignment="1">
      <alignment horizontal="center" vertical="center" wrapText="1"/>
    </xf>
    <xf numFmtId="0" fontId="15" fillId="3" borderId="11" xfId="4" applyFont="1" applyFill="1" applyBorder="1" applyAlignment="1">
      <alignment horizontal="center" vertical="center"/>
    </xf>
    <xf numFmtId="0" fontId="15" fillId="3" borderId="12" xfId="4" applyFont="1" applyFill="1" applyBorder="1" applyAlignment="1">
      <alignment horizontal="center" vertical="center"/>
    </xf>
    <xf numFmtId="0" fontId="15" fillId="3" borderId="13" xfId="4" applyFont="1" applyFill="1" applyBorder="1" applyAlignment="1">
      <alignment horizontal="center" vertical="center"/>
    </xf>
    <xf numFmtId="0" fontId="5" fillId="0" borderId="11" xfId="7" applyFont="1" applyBorder="1" applyAlignment="1">
      <alignment horizontal="center" vertical="center"/>
    </xf>
    <xf numFmtId="172" fontId="5" fillId="0" borderId="15" xfId="7" applyNumberFormat="1" applyFont="1" applyBorder="1" applyAlignment="1">
      <alignment horizontal="center" vertical="center" wrapText="1"/>
    </xf>
    <xf numFmtId="0" fontId="5" fillId="0" borderId="15" xfId="7" applyFont="1" applyBorder="1" applyAlignment="1">
      <alignment horizontal="center" vertical="center"/>
    </xf>
    <xf numFmtId="0" fontId="8" fillId="0" borderId="15" xfId="7" applyFont="1" applyBorder="1" applyAlignment="1">
      <alignment horizontal="center" vertical="center"/>
    </xf>
    <xf numFmtId="0" fontId="8" fillId="0" borderId="11" xfId="7" applyFont="1" applyBorder="1" applyAlignment="1">
      <alignment horizontal="left" vertical="center"/>
    </xf>
    <xf numFmtId="173" fontId="8" fillId="0" borderId="15" xfId="7" applyNumberFormat="1" applyFont="1" applyBorder="1" applyAlignment="1">
      <alignment horizontal="center" vertical="center" wrapText="1"/>
    </xf>
    <xf numFmtId="10" fontId="8" fillId="0" borderId="15" xfId="7" applyNumberFormat="1" applyFont="1" applyBorder="1" applyAlignment="1">
      <alignment horizontal="center" vertical="center"/>
    </xf>
    <xf numFmtId="0" fontId="32" fillId="0" borderId="15" xfId="7" applyFont="1" applyBorder="1" applyAlignment="1">
      <alignment horizontal="center" vertical="center"/>
    </xf>
    <xf numFmtId="0" fontId="32" fillId="0" borderId="11" xfId="7" applyFont="1" applyBorder="1" applyAlignment="1">
      <alignment horizontal="left" vertical="center"/>
    </xf>
    <xf numFmtId="173" fontId="32" fillId="0" borderId="15" xfId="7" applyNumberFormat="1" applyFont="1" applyBorder="1" applyAlignment="1">
      <alignment horizontal="center" vertical="center" wrapText="1"/>
    </xf>
    <xf numFmtId="10" fontId="32" fillId="0" borderId="15" xfId="7" applyNumberFormat="1" applyFont="1" applyBorder="1" applyAlignment="1">
      <alignment horizontal="center" vertical="center"/>
    </xf>
    <xf numFmtId="49" fontId="11" fillId="3" borderId="11" xfId="7" applyNumberFormat="1" applyFont="1" applyFill="1" applyBorder="1" applyAlignment="1">
      <alignment horizontal="right" vertical="center"/>
    </xf>
    <xf numFmtId="49" fontId="11" fillId="3" borderId="12" xfId="7" applyNumberFormat="1" applyFont="1" applyFill="1" applyBorder="1" applyAlignment="1">
      <alignment horizontal="right" vertical="center"/>
    </xf>
    <xf numFmtId="173" fontId="11" fillId="3" borderId="15" xfId="7" applyNumberFormat="1" applyFont="1" applyFill="1" applyBorder="1" applyAlignment="1">
      <alignment horizontal="center" vertical="center" wrapText="1"/>
    </xf>
    <xf numFmtId="10" fontId="11" fillId="3" borderId="13" xfId="2" applyNumberFormat="1" applyFont="1" applyFill="1" applyBorder="1" applyAlignment="1">
      <alignment horizontal="center" vertical="center"/>
    </xf>
    <xf numFmtId="0" fontId="5" fillId="0" borderId="0" xfId="7" applyFont="1" applyAlignment="1">
      <alignment vertical="center"/>
    </xf>
    <xf numFmtId="172" fontId="5" fillId="0" borderId="0" xfId="7" applyNumberFormat="1" applyFont="1" applyAlignment="1">
      <alignment vertical="center"/>
    </xf>
    <xf numFmtId="49" fontId="5" fillId="0" borderId="0" xfId="7" applyNumberFormat="1" applyFont="1" applyAlignment="1">
      <alignment vertical="center"/>
    </xf>
    <xf numFmtId="4" fontId="9" fillId="0" borderId="0" xfId="0" applyNumberFormat="1" applyFont="1" applyAlignment="1">
      <alignment vertical="center" wrapText="1"/>
    </xf>
    <xf numFmtId="4" fontId="9" fillId="0" borderId="0" xfId="0" applyNumberFormat="1" applyFont="1" applyAlignment="1">
      <alignment vertical="center"/>
    </xf>
    <xf numFmtId="0" fontId="9" fillId="0" borderId="0" xfId="0" applyFont="1" applyAlignment="1">
      <alignment vertical="center" wrapText="1"/>
    </xf>
    <xf numFmtId="0" fontId="6" fillId="2" borderId="2" xfId="3" applyFont="1" applyFill="1" applyBorder="1" applyAlignment="1">
      <alignment vertical="center" wrapText="1"/>
    </xf>
    <xf numFmtId="0" fontId="9" fillId="0" borderId="2" xfId="0" applyFont="1" applyBorder="1" applyAlignment="1">
      <alignment vertical="center"/>
    </xf>
    <xf numFmtId="0" fontId="9" fillId="0" borderId="2" xfId="0" applyFont="1" applyBorder="1" applyAlignment="1">
      <alignment horizontal="center" vertical="center"/>
    </xf>
    <xf numFmtId="43" fontId="9" fillId="0" borderId="3" xfId="1" applyFont="1" applyBorder="1" applyAlignment="1">
      <alignment vertical="center"/>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8" fillId="0" borderId="5" xfId="0" applyFont="1" applyBorder="1" applyAlignment="1">
      <alignment horizontal="center" vertical="center"/>
    </xf>
    <xf numFmtId="0" fontId="9" fillId="0" borderId="7" xfId="0" applyFont="1" applyBorder="1" applyAlignment="1">
      <alignment vertical="center"/>
    </xf>
    <xf numFmtId="0" fontId="6" fillId="2" borderId="0" xfId="3" applyFont="1" applyFill="1" applyAlignment="1">
      <alignment vertical="center" wrapText="1"/>
    </xf>
    <xf numFmtId="0" fontId="9" fillId="0" borderId="0" xfId="0" applyFont="1" applyAlignment="1">
      <alignment horizontal="center" vertical="center"/>
    </xf>
    <xf numFmtId="43" fontId="9" fillId="0" borderId="6" xfId="1" applyFont="1" applyBorder="1" applyAlignment="1">
      <alignment vertical="center"/>
    </xf>
    <xf numFmtId="0" fontId="5" fillId="2" borderId="11"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33" fillId="0" borderId="5" xfId="0" applyFont="1" applyBorder="1" applyAlignment="1">
      <alignment horizontal="center" vertical="center"/>
    </xf>
    <xf numFmtId="0" fontId="5" fillId="2" borderId="14" xfId="3" applyFont="1" applyFill="1" applyBorder="1" applyAlignment="1">
      <alignment horizontal="center" vertical="center"/>
    </xf>
    <xf numFmtId="0" fontId="5" fillId="0" borderId="11" xfId="0" applyFont="1" applyBorder="1" applyAlignment="1">
      <alignment horizontal="left" vertical="center"/>
    </xf>
    <xf numFmtId="0" fontId="5" fillId="0" borderId="13" xfId="0" applyFont="1" applyBorder="1" applyAlignment="1">
      <alignment horizontal="left" vertical="center"/>
    </xf>
    <xf numFmtId="10" fontId="8" fillId="0" borderId="1" xfId="2" applyNumberFormat="1" applyFont="1" applyFill="1" applyBorder="1" applyAlignment="1">
      <alignment horizontal="center" vertical="center" wrapText="1"/>
    </xf>
    <xf numFmtId="10" fontId="8" fillId="0" borderId="3" xfId="2" applyNumberFormat="1" applyFont="1" applyFill="1" applyBorder="1" applyAlignment="1">
      <alignment horizontal="center" vertical="center" wrapText="1"/>
    </xf>
    <xf numFmtId="0" fontId="5" fillId="0" borderId="1" xfId="0" applyFont="1" applyBorder="1" applyAlignment="1">
      <alignment horizontal="left" vertical="center"/>
    </xf>
    <xf numFmtId="0" fontId="5" fillId="0" borderId="3" xfId="0" applyFont="1" applyBorder="1" applyAlignment="1">
      <alignment horizontal="left" vertical="center"/>
    </xf>
    <xf numFmtId="0" fontId="33" fillId="0" borderId="5" xfId="0" applyFont="1" applyBorder="1" applyAlignment="1">
      <alignment horizontal="center" vertical="center"/>
    </xf>
    <xf numFmtId="0" fontId="11" fillId="3" borderId="25" xfId="4" applyFont="1" applyFill="1" applyBorder="1" applyAlignment="1">
      <alignment vertical="center"/>
    </xf>
    <xf numFmtId="0" fontId="11" fillId="3" borderId="26" xfId="4" applyFont="1" applyFill="1" applyBorder="1" applyAlignment="1">
      <alignment vertical="center"/>
    </xf>
    <xf numFmtId="0" fontId="11" fillId="3" borderId="26" xfId="4" applyFont="1" applyFill="1" applyBorder="1" applyAlignment="1">
      <alignment horizontal="center" vertical="center"/>
    </xf>
    <xf numFmtId="0" fontId="11" fillId="3" borderId="27" xfId="4" applyFont="1" applyFill="1" applyBorder="1" applyAlignment="1">
      <alignment vertical="center"/>
    </xf>
    <xf numFmtId="0" fontId="9" fillId="0" borderId="5" xfId="0" applyFont="1" applyBorder="1" applyAlignment="1">
      <alignment vertical="center"/>
    </xf>
    <xf numFmtId="0" fontId="9" fillId="0" borderId="0" xfId="0" applyFont="1" applyAlignment="1">
      <alignment horizontal="center" vertical="center" wrapText="1"/>
    </xf>
    <xf numFmtId="0" fontId="11" fillId="3" borderId="28" xfId="4" applyFont="1" applyFill="1" applyBorder="1" applyAlignment="1">
      <alignment horizontal="center" vertical="center" wrapText="1"/>
    </xf>
    <xf numFmtId="0" fontId="11" fillId="3" borderId="29" xfId="4" applyFont="1" applyFill="1" applyBorder="1" applyAlignment="1">
      <alignment horizontal="center" vertical="center"/>
    </xf>
    <xf numFmtId="0" fontId="11" fillId="3" borderId="29" xfId="4" applyFont="1" applyFill="1" applyBorder="1" applyAlignment="1">
      <alignment horizontal="center" vertical="center" wrapText="1"/>
    </xf>
    <xf numFmtId="43" fontId="11" fillId="3" borderId="29" xfId="1" applyFont="1" applyFill="1" applyBorder="1" applyAlignment="1">
      <alignment horizontal="center" vertical="center"/>
    </xf>
    <xf numFmtId="0" fontId="11" fillId="3" borderId="30" xfId="4" applyFont="1" applyFill="1" applyBorder="1" applyAlignment="1">
      <alignment horizontal="center" vertical="center"/>
    </xf>
    <xf numFmtId="0" fontId="11" fillId="3" borderId="31" xfId="4" applyFont="1" applyFill="1" applyBorder="1" applyAlignment="1">
      <alignment horizontal="center" vertical="center" wrapText="1"/>
    </xf>
    <xf numFmtId="0" fontId="11" fillId="3" borderId="32" xfId="4" applyFont="1" applyFill="1" applyBorder="1" applyAlignment="1">
      <alignment horizontal="center" vertical="center"/>
    </xf>
    <xf numFmtId="0" fontId="11" fillId="3" borderId="32" xfId="4" applyFont="1" applyFill="1" applyBorder="1" applyAlignment="1">
      <alignment horizontal="center" vertical="center" wrapText="1"/>
    </xf>
    <xf numFmtId="43" fontId="11" fillId="3" borderId="32" xfId="1" applyFont="1" applyFill="1" applyBorder="1" applyAlignment="1">
      <alignment horizontal="center" vertical="center"/>
    </xf>
    <xf numFmtId="174" fontId="11" fillId="3" borderId="32" xfId="11" applyFont="1" applyFill="1" applyBorder="1" applyAlignment="1">
      <alignment horizontal="center" vertical="center" wrapText="1"/>
    </xf>
    <xf numFmtId="0" fontId="11" fillId="3" borderId="32" xfId="4" applyFont="1" applyFill="1" applyBorder="1" applyAlignment="1">
      <alignment horizontal="center" vertical="center" wrapText="1"/>
    </xf>
    <xf numFmtId="0" fontId="11" fillId="3" borderId="33" xfId="4" applyFont="1" applyFill="1" applyBorder="1" applyAlignment="1">
      <alignment horizontal="center" vertical="center" wrapText="1"/>
    </xf>
    <xf numFmtId="0" fontId="8" fillId="0" borderId="0" xfId="12" applyFont="1"/>
    <xf numFmtId="0" fontId="5" fillId="0" borderId="0" xfId="12" applyFont="1" applyAlignment="1">
      <alignment horizontal="right" wrapText="1"/>
    </xf>
    <xf numFmtId="0" fontId="5" fillId="0" borderId="0" xfId="12" applyFont="1" applyAlignment="1">
      <alignment horizontal="right" vertical="center" wrapText="1"/>
    </xf>
    <xf numFmtId="175" fontId="5" fillId="0" borderId="0" xfId="12" applyNumberFormat="1" applyFont="1" applyAlignment="1">
      <alignment horizontal="right" vertical="center" wrapText="1"/>
    </xf>
    <xf numFmtId="2" fontId="5" fillId="2" borderId="34" xfId="4" applyNumberFormat="1" applyFont="1" applyFill="1" applyBorder="1" applyAlignment="1">
      <alignment horizontal="center" vertical="center" wrapText="1"/>
    </xf>
    <xf numFmtId="0" fontId="5" fillId="2" borderId="35" xfId="4" applyFont="1" applyFill="1" applyBorder="1" applyAlignment="1">
      <alignment horizontal="center" vertical="center"/>
    </xf>
    <xf numFmtId="2" fontId="5" fillId="2" borderId="35" xfId="4" applyNumberFormat="1" applyFont="1" applyFill="1" applyBorder="1" applyAlignment="1">
      <alignment horizontal="center" vertical="center"/>
    </xf>
    <xf numFmtId="175" fontId="5" fillId="2" borderId="35" xfId="4" applyNumberFormat="1" applyFont="1" applyFill="1" applyBorder="1" applyAlignment="1">
      <alignment horizontal="center" vertical="center"/>
    </xf>
    <xf numFmtId="0" fontId="5" fillId="2" borderId="35" xfId="4" applyFont="1" applyFill="1" applyBorder="1" applyAlignment="1">
      <alignment vertical="center"/>
    </xf>
    <xf numFmtId="0" fontId="8" fillId="2" borderId="35" xfId="4" applyFont="1" applyFill="1" applyBorder="1" applyAlignment="1">
      <alignment horizontal="center" vertical="center"/>
    </xf>
    <xf numFmtId="43" fontId="8" fillId="2" borderId="35" xfId="1" applyFont="1" applyFill="1" applyBorder="1" applyAlignment="1">
      <alignment vertical="center"/>
    </xf>
    <xf numFmtId="165" fontId="8" fillId="2" borderId="35" xfId="11" applyNumberFormat="1" applyFont="1" applyFill="1" applyBorder="1" applyAlignment="1">
      <alignment vertical="center"/>
    </xf>
    <xf numFmtId="165" fontId="8" fillId="2" borderId="35" xfId="11" applyNumberFormat="1" applyFont="1" applyFill="1" applyBorder="1" applyAlignment="1">
      <alignment horizontal="right" vertical="center"/>
    </xf>
    <xf numFmtId="165" fontId="5" fillId="2" borderId="35" xfId="11" applyNumberFormat="1" applyFont="1" applyFill="1" applyBorder="1" applyAlignment="1">
      <alignment vertical="center"/>
    </xf>
    <xf numFmtId="10" fontId="5" fillId="2" borderId="36" xfId="2" applyNumberFormat="1" applyFont="1" applyFill="1" applyBorder="1" applyAlignment="1">
      <alignment vertical="center"/>
    </xf>
    <xf numFmtId="0" fontId="8" fillId="0" borderId="0" xfId="0" applyFont="1" applyAlignment="1">
      <alignment vertical="center"/>
    </xf>
    <xf numFmtId="14" fontId="8" fillId="0" borderId="0" xfId="0" applyNumberFormat="1" applyFont="1" applyAlignment="1">
      <alignment vertical="center"/>
    </xf>
    <xf numFmtId="2" fontId="8" fillId="2" borderId="4" xfId="4" applyNumberFormat="1" applyFont="1" applyFill="1" applyBorder="1" applyAlignment="1">
      <alignment horizontal="center" vertical="center" wrapText="1"/>
    </xf>
    <xf numFmtId="1" fontId="8" fillId="2" borderId="4" xfId="13" applyNumberFormat="1" applyFont="1" applyFill="1" applyBorder="1" applyAlignment="1">
      <alignment horizontal="center" vertical="center" wrapText="1"/>
    </xf>
    <xf numFmtId="2" fontId="8" fillId="2" borderId="4" xfId="4" applyNumberFormat="1" applyFont="1" applyFill="1" applyBorder="1" applyAlignment="1">
      <alignment horizontal="center" vertical="center"/>
    </xf>
    <xf numFmtId="0" fontId="0" fillId="2" borderId="4" xfId="13" applyFont="1" applyFill="1" applyBorder="1" applyAlignment="1">
      <alignment vertical="center" wrapText="1"/>
    </xf>
    <xf numFmtId="0" fontId="0" fillId="2" borderId="4" xfId="13" applyFont="1" applyFill="1" applyBorder="1" applyAlignment="1">
      <alignment horizontal="center" vertical="center" wrapText="1"/>
    </xf>
    <xf numFmtId="43" fontId="8" fillId="2" borderId="4" xfId="1" applyFont="1" applyFill="1" applyBorder="1" applyAlignment="1">
      <alignment horizontal="right" vertical="center"/>
    </xf>
    <xf numFmtId="165" fontId="8" fillId="2" borderId="4" xfId="13" applyNumberFormat="1" applyFont="1" applyFill="1" applyBorder="1" applyAlignment="1">
      <alignment horizontal="right" vertical="center" wrapText="1"/>
    </xf>
    <xf numFmtId="165" fontId="8" fillId="2" borderId="4" xfId="11" applyNumberFormat="1" applyFont="1" applyFill="1" applyBorder="1" applyAlignment="1">
      <alignment horizontal="right" vertical="center"/>
    </xf>
    <xf numFmtId="165" fontId="8" fillId="2" borderId="4" xfId="4" applyNumberFormat="1" applyFont="1" applyFill="1" applyBorder="1" applyAlignment="1">
      <alignment vertical="center"/>
    </xf>
    <xf numFmtId="10" fontId="8" fillId="2" borderId="4" xfId="14" applyNumberFormat="1" applyFont="1" applyFill="1" applyBorder="1" applyAlignment="1">
      <alignment horizontal="right" vertical="center" wrapText="1"/>
    </xf>
    <xf numFmtId="0" fontId="5" fillId="0" borderId="0" xfId="3" applyFont="1" applyAlignment="1">
      <alignment horizontal="center" vertical="center"/>
    </xf>
    <xf numFmtId="0" fontId="8" fillId="0" borderId="0" xfId="0" applyFont="1" applyAlignment="1">
      <alignment horizontal="left" vertical="center" wrapText="1"/>
    </xf>
    <xf numFmtId="2" fontId="8" fillId="2" borderId="7" xfId="4" applyNumberFormat="1" applyFont="1" applyFill="1" applyBorder="1" applyAlignment="1">
      <alignment horizontal="center" vertical="center" wrapText="1"/>
    </xf>
    <xf numFmtId="1" fontId="8" fillId="2" borderId="15" xfId="13" applyNumberFormat="1" applyFont="1" applyFill="1" applyBorder="1" applyAlignment="1">
      <alignment horizontal="center" vertical="center" wrapText="1"/>
    </xf>
    <xf numFmtId="2" fontId="8" fillId="2" borderId="14" xfId="4" applyNumberFormat="1" applyFont="1" applyFill="1" applyBorder="1" applyAlignment="1">
      <alignment horizontal="center" vertical="center"/>
    </xf>
    <xf numFmtId="43" fontId="8" fillId="2" borderId="14" xfId="1" applyFont="1" applyFill="1" applyBorder="1" applyAlignment="1">
      <alignment horizontal="right" vertical="center"/>
    </xf>
    <xf numFmtId="165" fontId="8" fillId="2" borderId="14" xfId="11" applyNumberFormat="1" applyFont="1" applyFill="1" applyBorder="1" applyAlignment="1">
      <alignment horizontal="right" vertical="center"/>
    </xf>
    <xf numFmtId="165" fontId="8" fillId="2" borderId="14" xfId="4" applyNumberFormat="1" applyFont="1" applyFill="1" applyBorder="1" applyAlignment="1">
      <alignment vertical="center"/>
    </xf>
    <xf numFmtId="10" fontId="8" fillId="2" borderId="14" xfId="14" applyNumberFormat="1" applyFont="1" applyFill="1" applyBorder="1" applyAlignment="1">
      <alignment horizontal="right" vertical="center" wrapText="1"/>
    </xf>
    <xf numFmtId="0" fontId="5" fillId="0" borderId="0" xfId="3" applyFont="1" applyAlignment="1">
      <alignment vertical="center"/>
    </xf>
    <xf numFmtId="1" fontId="8" fillId="2" borderId="7" xfId="13" applyNumberFormat="1" applyFont="1" applyFill="1" applyBorder="1" applyAlignment="1">
      <alignment horizontal="center" vertical="center" wrapText="1"/>
    </xf>
    <xf numFmtId="2" fontId="8" fillId="2" borderId="7" xfId="4" applyNumberFormat="1" applyFont="1" applyFill="1" applyBorder="1" applyAlignment="1">
      <alignment horizontal="center" vertical="center"/>
    </xf>
    <xf numFmtId="0" fontId="0" fillId="2" borderId="7" xfId="13" applyFont="1" applyFill="1" applyBorder="1" applyAlignment="1">
      <alignment vertical="center" wrapText="1"/>
    </xf>
    <xf numFmtId="0" fontId="0" fillId="2" borderId="7" xfId="13" applyFont="1" applyFill="1" applyBorder="1" applyAlignment="1">
      <alignment horizontal="center" vertical="center" wrapText="1"/>
    </xf>
    <xf numFmtId="43" fontId="8" fillId="2" borderId="7" xfId="1" applyFont="1" applyFill="1" applyBorder="1" applyAlignment="1">
      <alignment horizontal="right" vertical="center"/>
    </xf>
    <xf numFmtId="165" fontId="8" fillId="2" borderId="7" xfId="13" applyNumberFormat="1" applyFont="1" applyFill="1" applyBorder="1" applyAlignment="1">
      <alignment horizontal="right" vertical="center" wrapText="1"/>
    </xf>
    <xf numFmtId="165" fontId="8" fillId="2" borderId="7" xfId="11" applyNumberFormat="1" applyFont="1" applyFill="1" applyBorder="1" applyAlignment="1">
      <alignment horizontal="right" vertical="center"/>
    </xf>
    <xf numFmtId="165" fontId="8" fillId="2" borderId="7" xfId="4" applyNumberFormat="1" applyFont="1" applyFill="1" applyBorder="1" applyAlignment="1">
      <alignment vertical="center"/>
    </xf>
    <xf numFmtId="10" fontId="8" fillId="2" borderId="7" xfId="14" applyNumberFormat="1" applyFont="1" applyFill="1" applyBorder="1" applyAlignment="1">
      <alignment horizontal="right" vertical="center" wrapText="1"/>
    </xf>
    <xf numFmtId="2" fontId="8" fillId="2" borderId="14" xfId="4" applyNumberFormat="1" applyFont="1" applyFill="1" applyBorder="1" applyAlignment="1">
      <alignment horizontal="center" vertical="center" wrapText="1"/>
    </xf>
    <xf numFmtId="1" fontId="8" fillId="2" borderId="14" xfId="13" applyNumberFormat="1" applyFont="1" applyFill="1" applyBorder="1" applyAlignment="1">
      <alignment horizontal="center" vertical="center" wrapText="1"/>
    </xf>
    <xf numFmtId="2" fontId="8" fillId="2" borderId="15" xfId="4" applyNumberFormat="1" applyFont="1" applyFill="1" applyBorder="1" applyAlignment="1">
      <alignment horizontal="center" vertical="center" wrapText="1"/>
    </xf>
    <xf numFmtId="2" fontId="8" fillId="2" borderId="15" xfId="4" applyNumberFormat="1" applyFont="1" applyFill="1" applyBorder="1" applyAlignment="1">
      <alignment horizontal="center" vertical="center"/>
    </xf>
    <xf numFmtId="43" fontId="8" fillId="2" borderId="15" xfId="1" applyFont="1" applyFill="1" applyBorder="1" applyAlignment="1">
      <alignment horizontal="right" vertical="center"/>
    </xf>
    <xf numFmtId="165" fontId="8" fillId="2" borderId="15" xfId="11" applyNumberFormat="1" applyFont="1" applyFill="1" applyBorder="1" applyAlignment="1">
      <alignment horizontal="right" vertical="center"/>
    </xf>
    <xf numFmtId="165" fontId="8" fillId="2" borderId="15" xfId="4" applyNumberFormat="1" applyFont="1" applyFill="1" applyBorder="1" applyAlignment="1">
      <alignment vertical="center"/>
    </xf>
    <xf numFmtId="10" fontId="8" fillId="2" borderId="15" xfId="14" applyNumberFormat="1" applyFont="1" applyFill="1" applyBorder="1" applyAlignment="1">
      <alignment horizontal="right" vertical="center" wrapText="1"/>
    </xf>
    <xf numFmtId="0" fontId="8" fillId="2" borderId="7" xfId="13" applyFont="1" applyFill="1" applyBorder="1" applyAlignment="1">
      <alignment vertical="center" wrapText="1"/>
    </xf>
    <xf numFmtId="0" fontId="8" fillId="2" borderId="7" xfId="13" applyFont="1" applyFill="1" applyBorder="1" applyAlignment="1">
      <alignment horizontal="center" vertical="center" wrapText="1"/>
    </xf>
    <xf numFmtId="43" fontId="8" fillId="2" borderId="0" xfId="1" applyFont="1" applyFill="1" applyAlignment="1">
      <alignment vertical="center"/>
    </xf>
    <xf numFmtId="165" fontId="8" fillId="2" borderId="7" xfId="13" applyNumberFormat="1" applyFont="1" applyFill="1" applyBorder="1" applyAlignment="1">
      <alignment vertical="center" wrapText="1"/>
    </xf>
    <xf numFmtId="2" fontId="5" fillId="2" borderId="37" xfId="4" applyNumberFormat="1" applyFont="1" applyFill="1" applyBorder="1" applyAlignment="1">
      <alignment horizontal="center" vertical="center" wrapText="1"/>
    </xf>
    <xf numFmtId="10" fontId="5" fillId="2" borderId="38" xfId="2" applyNumberFormat="1" applyFont="1" applyFill="1" applyBorder="1" applyAlignment="1">
      <alignment vertical="center"/>
    </xf>
    <xf numFmtId="2" fontId="5" fillId="0" borderId="34" xfId="4" applyNumberFormat="1" applyFont="1" applyBorder="1" applyAlignment="1">
      <alignment horizontal="center" vertical="center" wrapText="1"/>
    </xf>
    <xf numFmtId="0" fontId="5" fillId="0" borderId="35" xfId="4" applyFont="1" applyBorder="1" applyAlignment="1">
      <alignment horizontal="center" vertical="center"/>
    </xf>
    <xf numFmtId="2" fontId="5" fillId="0" borderId="35" xfId="4" applyNumberFormat="1" applyFont="1" applyBorder="1" applyAlignment="1">
      <alignment horizontal="center" vertical="center"/>
    </xf>
    <xf numFmtId="175" fontId="5" fillId="0" borderId="35" xfId="4" applyNumberFormat="1" applyFont="1" applyBorder="1" applyAlignment="1">
      <alignment horizontal="center" vertical="center"/>
    </xf>
    <xf numFmtId="0" fontId="5" fillId="0" borderId="35" xfId="4" applyFont="1" applyBorder="1" applyAlignment="1">
      <alignment vertical="center"/>
    </xf>
    <xf numFmtId="0" fontId="8" fillId="0" borderId="35" xfId="4" applyFont="1" applyBorder="1" applyAlignment="1">
      <alignment horizontal="center" vertical="center"/>
    </xf>
    <xf numFmtId="43" fontId="8" fillId="0" borderId="35" xfId="1" applyFont="1" applyFill="1" applyBorder="1" applyAlignment="1">
      <alignment vertical="center"/>
    </xf>
    <xf numFmtId="165" fontId="8" fillId="0" borderId="35" xfId="11" applyNumberFormat="1" applyFont="1" applyFill="1" applyBorder="1" applyAlignment="1">
      <alignment vertical="center"/>
    </xf>
    <xf numFmtId="165" fontId="8" fillId="0" borderId="35" xfId="11" applyNumberFormat="1" applyFont="1" applyFill="1" applyBorder="1" applyAlignment="1">
      <alignment horizontal="right" vertical="center"/>
    </xf>
    <xf numFmtId="165" fontId="5" fillId="0" borderId="35" xfId="11" applyNumberFormat="1" applyFont="1" applyFill="1" applyBorder="1" applyAlignment="1">
      <alignment vertical="center"/>
    </xf>
    <xf numFmtId="10" fontId="5" fillId="0" borderId="36" xfId="2" applyNumberFormat="1" applyFont="1" applyFill="1" applyBorder="1" applyAlignment="1">
      <alignment vertical="center"/>
    </xf>
    <xf numFmtId="2" fontId="8" fillId="0" borderId="15" xfId="4" applyNumberFormat="1" applyFont="1" applyBorder="1" applyAlignment="1">
      <alignment horizontal="center" vertical="center" wrapText="1"/>
    </xf>
    <xf numFmtId="1" fontId="8" fillId="0" borderId="15" xfId="13" applyNumberFormat="1" applyFont="1" applyBorder="1" applyAlignment="1">
      <alignment horizontal="center" vertical="center" wrapText="1"/>
    </xf>
    <xf numFmtId="2" fontId="8" fillId="0" borderId="15" xfId="4" applyNumberFormat="1" applyFont="1" applyBorder="1" applyAlignment="1">
      <alignment horizontal="center" vertical="center"/>
    </xf>
    <xf numFmtId="0" fontId="0" fillId="0" borderId="7" xfId="13" applyFont="1" applyBorder="1" applyAlignment="1">
      <alignment vertical="center" wrapText="1"/>
    </xf>
    <xf numFmtId="0" fontId="0" fillId="0" borderId="7" xfId="13" applyFont="1" applyBorder="1" applyAlignment="1">
      <alignment horizontal="center" vertical="center" wrapText="1"/>
    </xf>
    <xf numFmtId="43" fontId="8" fillId="0" borderId="15" xfId="1" applyFont="1" applyFill="1" applyBorder="1" applyAlignment="1">
      <alignment horizontal="right" vertical="center"/>
    </xf>
    <xf numFmtId="165" fontId="8" fillId="0" borderId="7" xfId="13" applyNumberFormat="1" applyFont="1" applyBorder="1" applyAlignment="1">
      <alignment horizontal="right" vertical="center" wrapText="1"/>
    </xf>
    <xf numFmtId="165" fontId="8" fillId="0" borderId="15" xfId="11" applyNumberFormat="1" applyFont="1" applyFill="1" applyBorder="1" applyAlignment="1">
      <alignment horizontal="right" vertical="center"/>
    </xf>
    <xf numFmtId="165" fontId="8" fillId="0" borderId="15" xfId="4" applyNumberFormat="1" applyFont="1" applyBorder="1" applyAlignment="1">
      <alignment vertical="center"/>
    </xf>
    <xf numFmtId="10" fontId="8" fillId="0" borderId="15" xfId="14" applyNumberFormat="1" applyFont="1" applyFill="1" applyBorder="1" applyAlignment="1">
      <alignment horizontal="right" vertical="center" wrapText="1"/>
    </xf>
    <xf numFmtId="0" fontId="0" fillId="0" borderId="15" xfId="13" applyFont="1" applyBorder="1" applyAlignment="1">
      <alignment vertical="center" wrapText="1"/>
    </xf>
    <xf numFmtId="0" fontId="0" fillId="0" borderId="15" xfId="13" applyFont="1" applyBorder="1" applyAlignment="1">
      <alignment horizontal="center" vertical="center" wrapText="1"/>
    </xf>
    <xf numFmtId="165" fontId="8" fillId="0" borderId="15" xfId="13" applyNumberFormat="1" applyFont="1" applyBorder="1" applyAlignment="1">
      <alignment horizontal="right" vertical="center" wrapText="1"/>
    </xf>
    <xf numFmtId="2" fontId="8" fillId="0" borderId="14" xfId="4" applyNumberFormat="1" applyFont="1" applyBorder="1" applyAlignment="1">
      <alignment horizontal="center" vertical="center" wrapText="1"/>
    </xf>
    <xf numFmtId="0" fontId="9" fillId="8" borderId="39" xfId="0" applyFont="1" applyFill="1" applyBorder="1" applyAlignment="1">
      <alignment horizontal="center" vertical="center"/>
    </xf>
    <xf numFmtId="2" fontId="8" fillId="0" borderId="14" xfId="4" applyNumberFormat="1" applyFont="1" applyBorder="1" applyAlignment="1">
      <alignment horizontal="center" vertical="center"/>
    </xf>
    <xf numFmtId="0" fontId="0" fillId="0" borderId="4" xfId="13" applyFont="1" applyBorder="1" applyAlignment="1">
      <alignment vertical="center" wrapText="1"/>
    </xf>
    <xf numFmtId="0" fontId="0" fillId="0" borderId="4" xfId="13" applyFont="1" applyBorder="1" applyAlignment="1">
      <alignment horizontal="center" vertical="center" wrapText="1"/>
    </xf>
    <xf numFmtId="43" fontId="8" fillId="0" borderId="14" xfId="1" applyFont="1" applyFill="1" applyBorder="1" applyAlignment="1">
      <alignment horizontal="right" vertical="center"/>
    </xf>
    <xf numFmtId="165" fontId="8" fillId="0" borderId="4" xfId="13" applyNumberFormat="1" applyFont="1" applyBorder="1" applyAlignment="1">
      <alignment horizontal="right" vertical="center" wrapText="1"/>
    </xf>
    <xf numFmtId="165" fontId="8" fillId="0" borderId="14" xfId="11" applyNumberFormat="1" applyFont="1" applyFill="1" applyBorder="1" applyAlignment="1">
      <alignment horizontal="right" vertical="center"/>
    </xf>
    <xf numFmtId="165" fontId="8" fillId="0" borderId="14" xfId="4" applyNumberFormat="1" applyFont="1" applyBorder="1" applyAlignment="1">
      <alignment vertical="center"/>
    </xf>
    <xf numFmtId="10" fontId="8" fillId="0" borderId="14" xfId="14" applyNumberFormat="1" applyFont="1" applyFill="1" applyBorder="1" applyAlignment="1">
      <alignment horizontal="right" vertical="center" wrapText="1"/>
    </xf>
    <xf numFmtId="0" fontId="9" fillId="8" borderId="40" xfId="0" applyFont="1" applyFill="1" applyBorder="1" applyAlignment="1">
      <alignment horizontal="center" vertical="center"/>
    </xf>
    <xf numFmtId="165" fontId="0" fillId="0" borderId="7" xfId="13" applyNumberFormat="1" applyFont="1" applyBorder="1" applyAlignment="1">
      <alignment horizontal="right" vertical="center" wrapText="1"/>
    </xf>
    <xf numFmtId="165" fontId="0" fillId="0" borderId="15" xfId="13" applyNumberFormat="1" applyFont="1" applyBorder="1" applyAlignment="1">
      <alignment horizontal="right" vertical="center" wrapText="1"/>
    </xf>
    <xf numFmtId="2" fontId="8" fillId="0" borderId="7" xfId="4" applyNumberFormat="1" applyFont="1" applyBorder="1" applyAlignment="1">
      <alignment horizontal="center" vertical="center" wrapText="1"/>
    </xf>
    <xf numFmtId="1" fontId="8" fillId="0" borderId="7" xfId="13" applyNumberFormat="1" applyFont="1" applyBorder="1" applyAlignment="1">
      <alignment horizontal="center" vertical="center" wrapText="1"/>
    </xf>
    <xf numFmtId="2" fontId="8" fillId="0" borderId="7" xfId="4" applyNumberFormat="1" applyFont="1" applyBorder="1" applyAlignment="1">
      <alignment horizontal="center" vertical="center"/>
    </xf>
    <xf numFmtId="43" fontId="8" fillId="0" borderId="7" xfId="1" applyFont="1" applyFill="1" applyBorder="1" applyAlignment="1">
      <alignment horizontal="right" vertical="center"/>
    </xf>
    <xf numFmtId="165" fontId="8" fillId="0" borderId="7" xfId="11" applyNumberFormat="1" applyFont="1" applyFill="1" applyBorder="1" applyAlignment="1">
      <alignment horizontal="right" vertical="center"/>
    </xf>
    <xf numFmtId="165" fontId="8" fillId="0" borderId="7" xfId="4" applyNumberFormat="1" applyFont="1" applyBorder="1" applyAlignment="1">
      <alignment vertical="center"/>
    </xf>
    <xf numFmtId="10" fontId="8" fillId="0" borderId="7" xfId="14" applyNumberFormat="1" applyFont="1" applyFill="1" applyBorder="1" applyAlignment="1">
      <alignment horizontal="right" vertical="center" wrapText="1"/>
    </xf>
    <xf numFmtId="2" fontId="5" fillId="0" borderId="37" xfId="4" applyNumberFormat="1" applyFont="1" applyBorder="1" applyAlignment="1">
      <alignment horizontal="center" vertical="center" wrapText="1"/>
    </xf>
    <xf numFmtId="10" fontId="5" fillId="0" borderId="38" xfId="2" applyNumberFormat="1" applyFont="1" applyFill="1" applyBorder="1" applyAlignment="1">
      <alignment vertical="center"/>
    </xf>
    <xf numFmtId="0" fontId="8" fillId="2" borderId="15" xfId="13" applyFont="1" applyFill="1" applyBorder="1" applyAlignment="1">
      <alignment vertical="center" wrapText="1"/>
    </xf>
    <xf numFmtId="0" fontId="8" fillId="2" borderId="15" xfId="13" applyFont="1" applyFill="1" applyBorder="1" applyAlignment="1">
      <alignment horizontal="center" vertical="center" wrapText="1"/>
    </xf>
    <xf numFmtId="10" fontId="8" fillId="2" borderId="15" xfId="4" applyNumberFormat="1" applyFont="1" applyFill="1" applyBorder="1" applyAlignment="1">
      <alignment vertical="center"/>
    </xf>
    <xf numFmtId="0" fontId="0" fillId="2" borderId="15" xfId="13" applyFont="1" applyFill="1" applyBorder="1" applyAlignment="1">
      <alignment vertical="center" wrapText="1"/>
    </xf>
    <xf numFmtId="0" fontId="0" fillId="2" borderId="15" xfId="13" applyFont="1" applyFill="1" applyBorder="1" applyAlignment="1">
      <alignment horizontal="center" vertical="center" wrapText="1"/>
    </xf>
    <xf numFmtId="165" fontId="8" fillId="2" borderId="15" xfId="13" applyNumberFormat="1" applyFont="1" applyFill="1" applyBorder="1" applyAlignment="1">
      <alignment horizontal="right" vertical="center" wrapText="1"/>
    </xf>
    <xf numFmtId="165" fontId="0" fillId="2" borderId="7" xfId="13" applyNumberFormat="1" applyFont="1" applyFill="1" applyBorder="1" applyAlignment="1">
      <alignment horizontal="right" vertical="center" wrapText="1"/>
    </xf>
    <xf numFmtId="165" fontId="8" fillId="0" borderId="0" xfId="0" applyNumberFormat="1" applyFont="1" applyAlignment="1">
      <alignment vertical="center"/>
    </xf>
    <xf numFmtId="0" fontId="33" fillId="2" borderId="0" xfId="12" applyFont="1" applyFill="1" applyAlignment="1">
      <alignment horizontal="right" vertical="center" wrapText="1"/>
    </xf>
    <xf numFmtId="175" fontId="33" fillId="2" borderId="0" xfId="12" applyNumberFormat="1" applyFont="1" applyFill="1" applyAlignment="1">
      <alignment horizontal="right" vertical="center" wrapText="1"/>
    </xf>
    <xf numFmtId="2" fontId="11" fillId="3" borderId="11" xfId="4" applyNumberFormat="1" applyFont="1" applyFill="1" applyBorder="1" applyAlignment="1">
      <alignment vertical="center"/>
    </xf>
    <xf numFmtId="2" fontId="11" fillId="3" borderId="12" xfId="4" applyNumberFormat="1" applyFont="1" applyFill="1" applyBorder="1" applyAlignment="1">
      <alignment vertical="center"/>
    </xf>
    <xf numFmtId="2" fontId="11" fillId="3" borderId="12" xfId="4" applyNumberFormat="1" applyFont="1" applyFill="1" applyBorder="1" applyAlignment="1">
      <alignment horizontal="right" vertical="center"/>
    </xf>
    <xf numFmtId="165" fontId="11" fillId="3" borderId="12" xfId="11" applyNumberFormat="1" applyFont="1" applyFill="1" applyBorder="1" applyAlignment="1">
      <alignment vertical="center"/>
    </xf>
    <xf numFmtId="10" fontId="11" fillId="3" borderId="13" xfId="2" applyNumberFormat="1" applyFont="1" applyFill="1" applyBorder="1" applyAlignment="1">
      <alignment vertical="center"/>
    </xf>
    <xf numFmtId="43" fontId="9" fillId="0" borderId="0" xfId="1" applyFont="1" applyAlignment="1">
      <alignment vertical="center"/>
    </xf>
    <xf numFmtId="0" fontId="9" fillId="0" borderId="0" xfId="0" applyFont="1" applyAlignment="1">
      <alignment horizontal="right" vertical="center"/>
    </xf>
    <xf numFmtId="0" fontId="34" fillId="0" borderId="1" xfId="0" applyFont="1" applyBorder="1"/>
    <xf numFmtId="0" fontId="34" fillId="0" borderId="2" xfId="0" applyFont="1" applyBorder="1"/>
    <xf numFmtId="0" fontId="34" fillId="0" borderId="3" xfId="0" applyFont="1" applyBorder="1"/>
    <xf numFmtId="0" fontId="34" fillId="0" borderId="0" xfId="0" applyFont="1"/>
    <xf numFmtId="0" fontId="35" fillId="0" borderId="5" xfId="7" applyFont="1" applyBorder="1" applyAlignment="1">
      <alignment horizontal="center" vertical="center"/>
    </xf>
    <xf numFmtId="0" fontId="36" fillId="0" borderId="0" xfId="7" applyFont="1" applyAlignment="1">
      <alignment horizontal="left" vertical="center"/>
    </xf>
    <xf numFmtId="0" fontId="35" fillId="0" borderId="0" xfId="7" applyFont="1" applyAlignment="1">
      <alignment horizontal="center" vertical="center"/>
    </xf>
    <xf numFmtId="0" fontId="35" fillId="0" borderId="6" xfId="7" applyFont="1" applyBorder="1" applyAlignment="1">
      <alignment horizontal="center" vertical="center"/>
    </xf>
    <xf numFmtId="0" fontId="34" fillId="0" borderId="9" xfId="0" applyFont="1" applyBorder="1"/>
    <xf numFmtId="0" fontId="34" fillId="0" borderId="10" xfId="0" applyFont="1" applyBorder="1"/>
    <xf numFmtId="0" fontId="37" fillId="3" borderId="5" xfId="7" applyFont="1" applyFill="1" applyBorder="1" applyAlignment="1">
      <alignment horizontal="center" vertical="center" wrapText="1"/>
    </xf>
    <xf numFmtId="0" fontId="37" fillId="3" borderId="0" xfId="7" applyFont="1" applyFill="1" applyAlignment="1">
      <alignment horizontal="center" vertical="center" wrapText="1"/>
    </xf>
    <xf numFmtId="0" fontId="37" fillId="3" borderId="6" xfId="7" applyFont="1" applyFill="1" applyBorder="1" applyAlignment="1">
      <alignment horizontal="center" vertical="center" wrapText="1"/>
    </xf>
    <xf numFmtId="49" fontId="38" fillId="0" borderId="11" xfId="7" applyNumberFormat="1" applyFont="1" applyBorder="1" applyAlignment="1">
      <alignment horizontal="center" vertical="center" wrapText="1"/>
    </xf>
    <xf numFmtId="49" fontId="38" fillId="0" borderId="41" xfId="7" applyNumberFormat="1" applyFont="1" applyBorder="1" applyAlignment="1">
      <alignment horizontal="center" vertical="center" wrapText="1"/>
    </xf>
    <xf numFmtId="49" fontId="38" fillId="0" borderId="42" xfId="7" applyNumberFormat="1" applyFont="1" applyBorder="1" applyAlignment="1">
      <alignment horizontal="center" vertical="center" wrapText="1"/>
    </xf>
    <xf numFmtId="49" fontId="38" fillId="0" borderId="43" xfId="7" applyNumberFormat="1" applyFont="1" applyBorder="1" applyAlignment="1">
      <alignment horizontal="center" vertical="center" wrapText="1"/>
    </xf>
    <xf numFmtId="0" fontId="39" fillId="0" borderId="0" xfId="0" applyFont="1" applyAlignment="1">
      <alignment vertical="center" wrapText="1"/>
    </xf>
    <xf numFmtId="176" fontId="3" fillId="0" borderId="44" xfId="0" applyNumberFormat="1" applyFont="1" applyBorder="1" applyAlignment="1">
      <alignment horizontal="center" vertical="center"/>
    </xf>
    <xf numFmtId="0" fontId="3" fillId="0" borderId="45" xfId="0" applyFont="1" applyBorder="1" applyAlignment="1">
      <alignment horizontal="left" vertical="center"/>
    </xf>
    <xf numFmtId="177" fontId="3" fillId="0" borderId="45" xfId="0" applyNumberFormat="1" applyFont="1" applyBorder="1" applyAlignment="1">
      <alignment horizontal="center"/>
    </xf>
    <xf numFmtId="10" fontId="3" fillId="0" borderId="45" xfId="2" applyNumberFormat="1" applyFont="1" applyFill="1" applyBorder="1" applyAlignment="1">
      <alignment horizontal="center"/>
    </xf>
    <xf numFmtId="177" fontId="3" fillId="0" borderId="46" xfId="0" applyNumberFormat="1" applyFont="1" applyBorder="1" applyAlignment="1">
      <alignment horizontal="center"/>
    </xf>
    <xf numFmtId="0" fontId="39" fillId="0" borderId="0" xfId="0" applyFont="1"/>
    <xf numFmtId="177" fontId="39" fillId="0" borderId="0" xfId="0" applyNumberFormat="1" applyFont="1"/>
    <xf numFmtId="176" fontId="0" fillId="0" borderId="47" xfId="0" applyNumberFormat="1" applyBorder="1" applyAlignment="1">
      <alignment horizontal="center" vertical="center"/>
    </xf>
    <xf numFmtId="0" fontId="0" fillId="0" borderId="48" xfId="0" applyBorder="1" applyAlignment="1">
      <alignment horizontal="left" vertical="center"/>
    </xf>
    <xf numFmtId="177" fontId="0" fillId="0" borderId="48" xfId="0" applyNumberFormat="1" applyBorder="1" applyAlignment="1">
      <alignment horizontal="center"/>
    </xf>
    <xf numFmtId="10" fontId="0" fillId="0" borderId="48" xfId="0" applyNumberFormat="1" applyBorder="1" applyAlignment="1">
      <alignment horizontal="center"/>
    </xf>
    <xf numFmtId="177" fontId="0" fillId="0" borderId="49" xfId="0" applyNumberFormat="1" applyBorder="1" applyAlignment="1">
      <alignment horizontal="center"/>
    </xf>
    <xf numFmtId="10" fontId="0" fillId="0" borderId="48" xfId="2" applyNumberFormat="1" applyFont="1" applyBorder="1" applyAlignment="1">
      <alignment horizontal="center"/>
    </xf>
    <xf numFmtId="0" fontId="0" fillId="0" borderId="50" xfId="0" applyBorder="1" applyAlignment="1">
      <alignment horizontal="left" vertical="center"/>
    </xf>
    <xf numFmtId="177" fontId="0" fillId="0" borderId="50" xfId="0" applyNumberFormat="1" applyBorder="1" applyAlignment="1">
      <alignment horizontal="center"/>
    </xf>
    <xf numFmtId="10" fontId="0" fillId="0" borderId="50" xfId="0" applyNumberFormat="1" applyBorder="1" applyAlignment="1">
      <alignment horizontal="center"/>
    </xf>
    <xf numFmtId="177" fontId="0" fillId="0" borderId="51" xfId="0" applyNumberFormat="1" applyBorder="1" applyAlignment="1">
      <alignment horizontal="center"/>
    </xf>
    <xf numFmtId="0" fontId="0" fillId="0" borderId="52" xfId="0" applyBorder="1" applyAlignment="1">
      <alignment horizontal="left" vertical="center"/>
    </xf>
    <xf numFmtId="177" fontId="0" fillId="0" borderId="52" xfId="0" applyNumberFormat="1" applyBorder="1" applyAlignment="1">
      <alignment horizontal="center"/>
    </xf>
    <xf numFmtId="10" fontId="0" fillId="0" borderId="52" xfId="2" applyNumberFormat="1" applyFont="1" applyBorder="1" applyAlignment="1">
      <alignment horizontal="center"/>
    </xf>
    <xf numFmtId="177" fontId="0" fillId="0" borderId="53" xfId="0" applyNumberFormat="1" applyBorder="1" applyAlignment="1">
      <alignment horizontal="center"/>
    </xf>
    <xf numFmtId="0" fontId="13" fillId="0" borderId="0" xfId="0" applyFont="1" applyAlignment="1">
      <alignment horizontal="left" vertical="top" wrapText="1"/>
    </xf>
    <xf numFmtId="4" fontId="34" fillId="0" borderId="0" xfId="0" applyNumberFormat="1" applyFont="1"/>
    <xf numFmtId="0" fontId="36" fillId="0" borderId="5" xfId="7" applyFont="1" applyBorder="1" applyAlignment="1">
      <alignment horizontal="left" vertical="center"/>
    </xf>
    <xf numFmtId="0" fontId="40" fillId="0" borderId="0" xfId="7" applyFont="1" applyAlignment="1">
      <alignment horizontal="left" vertical="center"/>
    </xf>
    <xf numFmtId="0" fontId="34" fillId="0" borderId="6" xfId="0" applyFont="1" applyBorder="1"/>
    <xf numFmtId="0" fontId="35" fillId="0" borderId="8" xfId="7" applyFont="1" applyBorder="1" applyAlignment="1">
      <alignment horizontal="center" vertical="center"/>
    </xf>
    <xf numFmtId="0" fontId="35" fillId="0" borderId="9" xfId="7" applyFont="1" applyBorder="1" applyAlignment="1">
      <alignment horizontal="center" vertical="center"/>
    </xf>
    <xf numFmtId="0" fontId="35" fillId="0" borderId="10" xfId="7" applyFont="1" applyBorder="1" applyAlignment="1">
      <alignment horizontal="center" vertical="center"/>
    </xf>
    <xf numFmtId="49" fontId="38" fillId="2" borderId="54" xfId="7" applyNumberFormat="1" applyFont="1" applyFill="1" applyBorder="1" applyAlignment="1">
      <alignment horizontal="center" vertical="center"/>
    </xf>
    <xf numFmtId="49" fontId="38" fillId="2" borderId="12" xfId="7" applyNumberFormat="1" applyFont="1" applyFill="1" applyBorder="1" applyAlignment="1">
      <alignment horizontal="center" vertical="center"/>
    </xf>
    <xf numFmtId="49" fontId="38" fillId="2" borderId="42" xfId="7" applyNumberFormat="1" applyFont="1" applyFill="1" applyBorder="1" applyAlignment="1">
      <alignment horizontal="center"/>
    </xf>
    <xf numFmtId="49" fontId="38" fillId="2" borderId="42" xfId="7" applyNumberFormat="1" applyFont="1" applyFill="1" applyBorder="1" applyAlignment="1">
      <alignment horizontal="center" vertical="center"/>
    </xf>
    <xf numFmtId="178" fontId="38" fillId="2" borderId="42" xfId="3" applyNumberFormat="1" applyFont="1" applyFill="1" applyBorder="1" applyAlignment="1">
      <alignment horizontal="center" vertical="center"/>
    </xf>
    <xf numFmtId="178" fontId="38" fillId="2" borderId="43" xfId="3" applyNumberFormat="1" applyFont="1" applyFill="1" applyBorder="1" applyAlignment="1">
      <alignment horizontal="center" vertical="center"/>
    </xf>
    <xf numFmtId="17" fontId="14" fillId="0" borderId="55" xfId="0" applyNumberFormat="1" applyFont="1" applyBorder="1" applyAlignment="1">
      <alignment horizontal="center"/>
    </xf>
    <xf numFmtId="0" fontId="0" fillId="0" borderId="56" xfId="0" applyBorder="1" applyAlignment="1">
      <alignment horizontal="left" vertical="center"/>
    </xf>
    <xf numFmtId="177" fontId="0" fillId="0" borderId="56" xfId="0" applyNumberFormat="1" applyBorder="1" applyAlignment="1">
      <alignment horizontal="center"/>
    </xf>
    <xf numFmtId="177" fontId="14" fillId="0" borderId="56" xfId="0" applyNumberFormat="1" applyFont="1" applyBorder="1" applyAlignment="1">
      <alignment horizontal="center" vertical="center"/>
    </xf>
    <xf numFmtId="10" fontId="14" fillId="0" borderId="56" xfId="0" applyNumberFormat="1" applyFont="1" applyBorder="1" applyAlignment="1">
      <alignment horizontal="center" vertical="center"/>
    </xf>
    <xf numFmtId="177" fontId="14" fillId="0" borderId="57" xfId="0" applyNumberFormat="1" applyFont="1" applyBorder="1" applyAlignment="1">
      <alignment horizontal="center" vertical="center"/>
    </xf>
    <xf numFmtId="17" fontId="0" fillId="0" borderId="47" xfId="0" applyNumberFormat="1" applyBorder="1" applyAlignment="1">
      <alignment horizontal="center"/>
    </xf>
    <xf numFmtId="177" fontId="0" fillId="0" borderId="48" xfId="0" applyNumberFormat="1" applyBorder="1" applyAlignment="1">
      <alignment horizontal="center" vertical="center"/>
    </xf>
    <xf numFmtId="10" fontId="0" fillId="0" borderId="48" xfId="0" applyNumberFormat="1" applyBorder="1" applyAlignment="1">
      <alignment horizontal="center" vertical="center"/>
    </xf>
    <xf numFmtId="177" fontId="0" fillId="0" borderId="49" xfId="0" applyNumberFormat="1" applyBorder="1" applyAlignment="1">
      <alignment horizontal="center" vertical="center"/>
    </xf>
    <xf numFmtId="17" fontId="14" fillId="0" borderId="47" xfId="0" applyNumberFormat="1" applyFont="1" applyBorder="1" applyAlignment="1">
      <alignment horizontal="center"/>
    </xf>
    <xf numFmtId="177" fontId="14" fillId="0" borderId="48" xfId="0" applyNumberFormat="1" applyFont="1" applyBorder="1" applyAlignment="1">
      <alignment horizontal="center" vertical="center"/>
    </xf>
    <xf numFmtId="10" fontId="14" fillId="0" borderId="48" xfId="0" applyNumberFormat="1" applyFont="1" applyBorder="1" applyAlignment="1">
      <alignment horizontal="center" vertical="center"/>
    </xf>
    <xf numFmtId="177" fontId="14" fillId="0" borderId="49" xfId="0" applyNumberFormat="1" applyFont="1" applyBorder="1" applyAlignment="1">
      <alignment horizontal="center" vertical="center"/>
    </xf>
    <xf numFmtId="0" fontId="41" fillId="0" borderId="0" xfId="0" applyFont="1"/>
    <xf numFmtId="17" fontId="0" fillId="0" borderId="58" xfId="0" applyNumberFormat="1" applyBorder="1" applyAlignment="1">
      <alignment horizontal="center"/>
    </xf>
    <xf numFmtId="177" fontId="0" fillId="0" borderId="50" xfId="0" applyNumberFormat="1" applyBorder="1" applyAlignment="1">
      <alignment horizontal="center" vertical="center"/>
    </xf>
    <xf numFmtId="10" fontId="0" fillId="0" borderId="50" xfId="0" applyNumberFormat="1" applyBorder="1" applyAlignment="1">
      <alignment horizontal="center" vertical="center"/>
    </xf>
    <xf numFmtId="177" fontId="0" fillId="0" borderId="51" xfId="0" applyNumberFormat="1" applyBorder="1" applyAlignment="1">
      <alignment horizontal="center" vertical="center"/>
    </xf>
    <xf numFmtId="17" fontId="0" fillId="0" borderId="44" xfId="0" applyNumberFormat="1" applyBorder="1" applyAlignment="1">
      <alignment horizontal="center"/>
    </xf>
    <xf numFmtId="0" fontId="0" fillId="0" borderId="45" xfId="0" applyBorder="1" applyAlignment="1">
      <alignment horizontal="left" vertical="center"/>
    </xf>
    <xf numFmtId="177" fontId="0" fillId="0" borderId="45" xfId="0" applyNumberFormat="1" applyBorder="1" applyAlignment="1">
      <alignment horizontal="center"/>
    </xf>
    <xf numFmtId="177" fontId="14" fillId="0" borderId="45" xfId="0" applyNumberFormat="1" applyFont="1" applyBorder="1" applyAlignment="1">
      <alignment horizontal="center" vertical="center"/>
    </xf>
    <xf numFmtId="10" fontId="14" fillId="0" borderId="45" xfId="0" applyNumberFormat="1" applyFont="1" applyBorder="1" applyAlignment="1">
      <alignment horizontal="center" vertical="center"/>
    </xf>
    <xf numFmtId="177" fontId="14" fillId="0" borderId="46" xfId="0" applyNumberFormat="1" applyFont="1" applyBorder="1" applyAlignment="1">
      <alignment horizontal="center" vertical="center"/>
    </xf>
    <xf numFmtId="17" fontId="0" fillId="0" borderId="59" xfId="0" applyNumberFormat="1" applyBorder="1" applyAlignment="1">
      <alignment horizontal="center"/>
    </xf>
    <xf numFmtId="177" fontId="0" fillId="0" borderId="52" xfId="0" applyNumberFormat="1" applyBorder="1" applyAlignment="1">
      <alignment horizontal="center" vertical="center"/>
    </xf>
    <xf numFmtId="10" fontId="0" fillId="0" borderId="52" xfId="0" applyNumberFormat="1" applyBorder="1" applyAlignment="1">
      <alignment horizontal="center" vertical="center"/>
    </xf>
    <xf numFmtId="177" fontId="0" fillId="0" borderId="53" xfId="0" applyNumberFormat="1" applyBorder="1" applyAlignment="1">
      <alignment horizontal="center" vertical="center"/>
    </xf>
    <xf numFmtId="17" fontId="0" fillId="0" borderId="60" xfId="0" applyNumberFormat="1" applyBorder="1" applyAlignment="1">
      <alignment horizontal="center"/>
    </xf>
    <xf numFmtId="0" fontId="0" fillId="0" borderId="61" xfId="0" applyBorder="1" applyAlignment="1">
      <alignment horizontal="left" vertical="center"/>
    </xf>
    <xf numFmtId="177" fontId="0" fillId="0" borderId="61" xfId="0" applyNumberFormat="1" applyBorder="1" applyAlignment="1">
      <alignment horizontal="center"/>
    </xf>
    <xf numFmtId="177" fontId="0" fillId="0" borderId="61" xfId="0" applyNumberFormat="1" applyBorder="1" applyAlignment="1">
      <alignment horizontal="center" vertical="center"/>
    </xf>
    <xf numFmtId="10" fontId="0" fillId="0" borderId="61" xfId="0" applyNumberFormat="1" applyBorder="1" applyAlignment="1">
      <alignment horizontal="center" vertical="center"/>
    </xf>
    <xf numFmtId="177" fontId="0" fillId="0" borderId="62" xfId="0" applyNumberFormat="1" applyBorder="1" applyAlignment="1">
      <alignment horizontal="center" vertical="center"/>
    </xf>
    <xf numFmtId="174" fontId="42" fillId="0" borderId="2" xfId="15" applyFont="1" applyBorder="1"/>
    <xf numFmtId="0" fontId="4" fillId="2" borderId="2" xfId="0" applyFont="1" applyFill="1" applyBorder="1" applyAlignment="1">
      <alignment horizontal="center" vertical="center" wrapText="1"/>
    </xf>
    <xf numFmtId="174" fontId="42" fillId="0" borderId="3" xfId="15" applyFont="1" applyBorder="1"/>
    <xf numFmtId="0" fontId="42" fillId="2" borderId="0" xfId="16" applyFont="1" applyFill="1"/>
    <xf numFmtId="174" fontId="42" fillId="0" borderId="0" xfId="15" applyFont="1" applyBorder="1"/>
    <xf numFmtId="0" fontId="4" fillId="2" borderId="0" xfId="0" applyFont="1" applyFill="1" applyAlignment="1">
      <alignment horizontal="center" vertical="center" wrapText="1"/>
    </xf>
    <xf numFmtId="174" fontId="42" fillId="0" borderId="6" xfId="15" applyFont="1" applyBorder="1"/>
    <xf numFmtId="10" fontId="4" fillId="0" borderId="0" xfId="2" applyNumberFormat="1" applyFont="1" applyFill="1" applyBorder="1" applyAlignment="1">
      <alignment horizontal="center" vertical="center" wrapText="1"/>
    </xf>
    <xf numFmtId="14" fontId="6" fillId="0" borderId="9" xfId="3" applyNumberFormat="1" applyFont="1" applyBorder="1" applyAlignment="1">
      <alignment horizontal="left" vertical="center"/>
    </xf>
    <xf numFmtId="174" fontId="42" fillId="0" borderId="9" xfId="15" applyFont="1" applyBorder="1"/>
    <xf numFmtId="10" fontId="4" fillId="0" borderId="9" xfId="2" applyNumberFormat="1" applyFont="1" applyFill="1" applyBorder="1" applyAlignment="1">
      <alignment horizontal="center" vertical="center" wrapText="1"/>
    </xf>
    <xf numFmtId="0" fontId="9" fillId="0" borderId="9" xfId="0" applyFont="1" applyBorder="1" applyAlignment="1">
      <alignment vertical="center"/>
    </xf>
    <xf numFmtId="174" fontId="42" fillId="0" borderId="10" xfId="15" applyFont="1" applyBorder="1"/>
    <xf numFmtId="0" fontId="43" fillId="3" borderId="15" xfId="17" applyFont="1" applyFill="1" applyBorder="1" applyAlignment="1">
      <alignment horizontal="center" vertical="center" wrapText="1"/>
    </xf>
    <xf numFmtId="0" fontId="4" fillId="0" borderId="7" xfId="16" applyBorder="1" applyAlignment="1">
      <alignment horizontal="center" vertical="center" wrapText="1"/>
    </xf>
    <xf numFmtId="174" fontId="4" fillId="0" borderId="7" xfId="15" applyFont="1" applyFill="1" applyBorder="1" applyAlignment="1">
      <alignment horizontal="center" vertical="center"/>
    </xf>
    <xf numFmtId="174" fontId="4" fillId="0" borderId="2" xfId="15" applyFont="1" applyFill="1" applyBorder="1" applyAlignment="1">
      <alignment horizontal="center" vertical="center"/>
    </xf>
    <xf numFmtId="174" fontId="4" fillId="0" borderId="11" xfId="15" applyFont="1" applyFill="1" applyBorder="1" applyAlignment="1">
      <alignment horizontal="center" vertical="center" wrapText="1"/>
    </xf>
    <xf numFmtId="174" fontId="4" fillId="0" borderId="13" xfId="15" applyFont="1" applyFill="1" applyBorder="1" applyAlignment="1">
      <alignment horizontal="center" vertical="center" wrapText="1"/>
    </xf>
    <xf numFmtId="43" fontId="4" fillId="0" borderId="7" xfId="18" applyFont="1" applyFill="1" applyBorder="1" applyAlignment="1">
      <alignment horizontal="center" vertical="center"/>
    </xf>
    <xf numFmtId="43" fontId="4" fillId="0" borderId="7" xfId="18" applyFont="1" applyFill="1" applyBorder="1" applyAlignment="1">
      <alignment horizontal="center" vertical="center" wrapText="1"/>
    </xf>
    <xf numFmtId="0" fontId="4" fillId="0" borderId="1" xfId="16" applyBorder="1" applyAlignment="1">
      <alignment horizontal="center" vertical="center"/>
    </xf>
    <xf numFmtId="0" fontId="4" fillId="0" borderId="2" xfId="16" applyBorder="1" applyAlignment="1">
      <alignment horizontal="center" vertical="center"/>
    </xf>
    <xf numFmtId="0" fontId="4" fillId="0" borderId="3" xfId="16" applyBorder="1" applyAlignment="1">
      <alignment horizontal="center" vertical="center"/>
    </xf>
    <xf numFmtId="0" fontId="42" fillId="2" borderId="0" xfId="16" applyFont="1" applyFill="1" applyAlignment="1">
      <alignment vertical="center"/>
    </xf>
    <xf numFmtId="0" fontId="4" fillId="0" borderId="4" xfId="16" applyBorder="1" applyAlignment="1">
      <alignment horizontal="center" vertical="center" wrapText="1"/>
    </xf>
    <xf numFmtId="174" fontId="4" fillId="0" borderId="14" xfId="15" applyFont="1" applyFill="1" applyBorder="1" applyAlignment="1">
      <alignment horizontal="center" vertical="center"/>
    </xf>
    <xf numFmtId="174" fontId="4" fillId="0" borderId="9" xfId="15" applyFont="1" applyFill="1" applyBorder="1" applyAlignment="1">
      <alignment horizontal="center" vertical="center"/>
    </xf>
    <xf numFmtId="174" fontId="4" fillId="0" borderId="14" xfId="15" applyFont="1" applyFill="1" applyBorder="1" applyAlignment="1">
      <alignment horizontal="center" vertical="center" wrapText="1"/>
    </xf>
    <xf numFmtId="43" fontId="4" fillId="0" borderId="10" xfId="18" applyFont="1" applyFill="1" applyBorder="1" applyAlignment="1">
      <alignment horizontal="center" vertical="center" wrapText="1"/>
    </xf>
    <xf numFmtId="43" fontId="4" fillId="0" borderId="14" xfId="18" applyFont="1" applyFill="1" applyBorder="1" applyAlignment="1">
      <alignment horizontal="center" vertical="center"/>
    </xf>
    <xf numFmtId="43" fontId="4" fillId="0" borderId="14" xfId="18" applyFont="1" applyFill="1" applyBorder="1" applyAlignment="1">
      <alignment horizontal="center" vertical="center" wrapText="1"/>
    </xf>
    <xf numFmtId="0" fontId="4" fillId="0" borderId="8" xfId="16" applyBorder="1" applyAlignment="1">
      <alignment horizontal="center" vertical="center"/>
    </xf>
    <xf numFmtId="0" fontId="4" fillId="0" borderId="9" xfId="16" applyBorder="1" applyAlignment="1">
      <alignment horizontal="center" vertical="center"/>
    </xf>
    <xf numFmtId="0" fontId="4" fillId="0" borderId="10" xfId="16" applyBorder="1" applyAlignment="1">
      <alignment horizontal="center" vertical="center"/>
    </xf>
    <xf numFmtId="0" fontId="42" fillId="2" borderId="0" xfId="16" applyFont="1" applyFill="1" applyAlignment="1">
      <alignment horizontal="center" vertical="center"/>
    </xf>
    <xf numFmtId="0" fontId="4" fillId="0" borderId="14" xfId="16" applyBorder="1" applyAlignment="1">
      <alignment horizontal="center" vertical="center" wrapText="1"/>
    </xf>
    <xf numFmtId="174" fontId="44" fillId="0" borderId="13" xfId="15" applyFont="1" applyFill="1" applyBorder="1" applyAlignment="1">
      <alignment horizontal="center" vertical="center"/>
    </xf>
    <xf numFmtId="179" fontId="44" fillId="0" borderId="15" xfId="15" applyNumberFormat="1" applyFont="1" applyFill="1" applyBorder="1" applyAlignment="1">
      <alignment horizontal="center" vertical="center"/>
    </xf>
    <xf numFmtId="174" fontId="44" fillId="0" borderId="15" xfId="15" applyFont="1" applyFill="1" applyBorder="1" applyAlignment="1">
      <alignment horizontal="center" vertical="center"/>
    </xf>
    <xf numFmtId="43" fontId="44" fillId="0" borderId="15" xfId="18" applyFont="1" applyFill="1" applyBorder="1" applyAlignment="1">
      <alignment horizontal="center" vertical="center"/>
    </xf>
    <xf numFmtId="0" fontId="4" fillId="0" borderId="15" xfId="16" applyBorder="1" applyAlignment="1">
      <alignment horizontal="center" vertical="center"/>
    </xf>
    <xf numFmtId="0" fontId="45" fillId="2" borderId="0" xfId="16" applyFont="1" applyFill="1" applyAlignment="1">
      <alignment horizontal="center" vertical="center"/>
    </xf>
    <xf numFmtId="0" fontId="5" fillId="0" borderId="11" xfId="17" applyFont="1" applyBorder="1" applyAlignment="1">
      <alignment horizontal="left" vertical="center" wrapText="1"/>
    </xf>
    <xf numFmtId="0" fontId="5" fillId="0" borderId="12" xfId="17" applyFont="1" applyBorder="1" applyAlignment="1">
      <alignment horizontal="left" vertical="center" wrapText="1"/>
    </xf>
    <xf numFmtId="0" fontId="5" fillId="0" borderId="13" xfId="17" applyFont="1" applyBorder="1" applyAlignment="1">
      <alignment horizontal="left" vertical="center" wrapText="1"/>
    </xf>
    <xf numFmtId="14" fontId="4" fillId="2" borderId="15" xfId="16" applyNumberFormat="1" applyFill="1" applyBorder="1" applyAlignment="1">
      <alignment horizontal="center" vertical="center"/>
    </xf>
    <xf numFmtId="165" fontId="4" fillId="0" borderId="15" xfId="15" applyNumberFormat="1" applyFont="1" applyFill="1" applyBorder="1" applyAlignment="1">
      <alignment horizontal="center" vertical="center"/>
    </xf>
    <xf numFmtId="165" fontId="4" fillId="0" borderId="15" xfId="0" applyNumberFormat="1" applyFont="1" applyBorder="1" applyAlignment="1">
      <alignment horizontal="center" vertical="center"/>
    </xf>
    <xf numFmtId="2" fontId="4" fillId="0" borderId="15" xfId="15" applyNumberFormat="1" applyFont="1" applyFill="1" applyBorder="1" applyAlignment="1">
      <alignment horizontal="center" vertical="center"/>
    </xf>
    <xf numFmtId="2" fontId="4" fillId="2" borderId="15" xfId="15" applyNumberFormat="1" applyFont="1" applyFill="1" applyBorder="1" applyAlignment="1">
      <alignment horizontal="center" vertical="center"/>
    </xf>
    <xf numFmtId="0" fontId="4" fillId="2" borderId="15" xfId="16" applyFill="1" applyBorder="1" applyAlignment="1">
      <alignment horizontal="center" vertical="center"/>
    </xf>
    <xf numFmtId="1" fontId="46" fillId="2" borderId="0" xfId="16" applyNumberFormat="1" applyFont="1" applyFill="1" applyAlignment="1">
      <alignment horizontal="center" vertical="center"/>
    </xf>
    <xf numFmtId="0" fontId="47" fillId="3" borderId="11" xfId="16" applyFont="1" applyFill="1" applyBorder="1" applyAlignment="1">
      <alignment horizontal="right" vertical="center"/>
    </xf>
    <xf numFmtId="165" fontId="47" fillId="3" borderId="12" xfId="16" applyNumberFormat="1" applyFont="1" applyFill="1" applyBorder="1" applyAlignment="1">
      <alignment horizontal="center" vertical="center"/>
    </xf>
    <xf numFmtId="165" fontId="47" fillId="3" borderId="12" xfId="15" applyNumberFormat="1" applyFont="1" applyFill="1" applyBorder="1" applyAlignment="1">
      <alignment horizontal="center" vertical="center"/>
    </xf>
    <xf numFmtId="10" fontId="17" fillId="3" borderId="12" xfId="15" applyNumberFormat="1" applyFont="1" applyFill="1" applyBorder="1" applyAlignment="1">
      <alignment horizontal="center" vertical="center"/>
    </xf>
    <xf numFmtId="174" fontId="17" fillId="3" borderId="12" xfId="15" applyFont="1" applyFill="1" applyBorder="1" applyAlignment="1">
      <alignment horizontal="center" vertical="center"/>
    </xf>
    <xf numFmtId="174" fontId="17" fillId="3" borderId="13" xfId="15" applyFont="1" applyFill="1" applyBorder="1" applyAlignment="1">
      <alignment horizontal="center" vertical="center"/>
    </xf>
    <xf numFmtId="173" fontId="48" fillId="0" borderId="15" xfId="7" applyNumberFormat="1" applyFont="1" applyBorder="1" applyAlignment="1">
      <alignment horizontal="center" vertical="center"/>
    </xf>
    <xf numFmtId="2" fontId="48" fillId="0" borderId="15" xfId="7" applyNumberFormat="1" applyFont="1" applyBorder="1" applyAlignment="1">
      <alignment horizontal="center" vertical="center"/>
    </xf>
    <xf numFmtId="0" fontId="49" fillId="6" borderId="1" xfId="19" applyFont="1" applyFill="1" applyBorder="1" applyAlignment="1">
      <alignment horizontal="left" vertical="top" wrapText="1"/>
    </xf>
    <xf numFmtId="0" fontId="49" fillId="6" borderId="2" xfId="19" applyFont="1" applyFill="1" applyBorder="1" applyAlignment="1">
      <alignment horizontal="left" vertical="top" wrapText="1"/>
    </xf>
    <xf numFmtId="0" fontId="49" fillId="6" borderId="3" xfId="19" applyFont="1" applyFill="1" applyBorder="1" applyAlignment="1">
      <alignment horizontal="left" vertical="top" wrapText="1"/>
    </xf>
    <xf numFmtId="0" fontId="49" fillId="6" borderId="0" xfId="19" applyFont="1" applyFill="1" applyAlignment="1">
      <alignment wrapText="1"/>
    </xf>
    <xf numFmtId="0" fontId="49" fillId="6" borderId="6" xfId="19" applyFont="1" applyFill="1" applyBorder="1" applyAlignment="1">
      <alignment wrapText="1"/>
    </xf>
    <xf numFmtId="0" fontId="49" fillId="6" borderId="5" xfId="19" applyFont="1" applyFill="1" applyBorder="1" applyAlignment="1">
      <alignment horizontal="left" vertical="top" wrapText="1"/>
    </xf>
    <xf numFmtId="0" fontId="49" fillId="6" borderId="0" xfId="19" applyFont="1" applyFill="1" applyAlignment="1">
      <alignment horizontal="left" vertical="top" wrapText="1"/>
    </xf>
    <xf numFmtId="0" fontId="49" fillId="6" borderId="6" xfId="19" applyFont="1" applyFill="1" applyBorder="1" applyAlignment="1">
      <alignment horizontal="left" vertical="top" wrapText="1"/>
    </xf>
    <xf numFmtId="0" fontId="50" fillId="0" borderId="5" xfId="19" applyFont="1" applyBorder="1" applyAlignment="1">
      <alignment horizontal="left" vertical="top" wrapText="1"/>
    </xf>
    <xf numFmtId="0" fontId="50" fillId="0" borderId="0" xfId="19" applyFont="1" applyAlignment="1">
      <alignment horizontal="left" vertical="top" wrapText="1"/>
    </xf>
    <xf numFmtId="0" fontId="50" fillId="0" borderId="6" xfId="19" applyFont="1" applyBorder="1" applyAlignment="1">
      <alignment horizontal="left" vertical="top" wrapText="1"/>
    </xf>
    <xf numFmtId="0" fontId="50" fillId="0" borderId="0" xfId="19" applyFont="1" applyAlignment="1">
      <alignment wrapText="1"/>
    </xf>
    <xf numFmtId="0" fontId="50" fillId="0" borderId="6" xfId="19" applyFont="1" applyBorder="1" applyAlignment="1">
      <alignment wrapText="1"/>
    </xf>
    <xf numFmtId="0" fontId="44" fillId="2" borderId="5" xfId="16" applyFont="1" applyFill="1" applyBorder="1" applyAlignment="1">
      <alignment horizontal="left" vertical="top" wrapText="1"/>
    </xf>
    <xf numFmtId="0" fontId="44" fillId="2" borderId="0" xfId="16" applyFont="1" applyFill="1" applyAlignment="1">
      <alignment horizontal="left" vertical="top" wrapText="1"/>
    </xf>
    <xf numFmtId="0" fontId="44" fillId="2" borderId="6" xfId="16" applyFont="1" applyFill="1" applyBorder="1" applyAlignment="1">
      <alignment horizontal="left" vertical="top" wrapText="1"/>
    </xf>
    <xf numFmtId="0" fontId="44" fillId="2" borderId="0" xfId="16" applyFont="1" applyFill="1"/>
    <xf numFmtId="0" fontId="44" fillId="2" borderId="8" xfId="16" applyFont="1" applyFill="1" applyBorder="1" applyAlignment="1">
      <alignment horizontal="left" vertical="top" wrapText="1"/>
    </xf>
    <xf numFmtId="0" fontId="44" fillId="2" borderId="9" xfId="16" applyFont="1" applyFill="1" applyBorder="1" applyAlignment="1">
      <alignment horizontal="left" vertical="top" wrapText="1"/>
    </xf>
    <xf numFmtId="0" fontId="44" fillId="2" borderId="10" xfId="16" applyFont="1" applyFill="1" applyBorder="1" applyAlignment="1">
      <alignment horizontal="left" vertical="top" wrapText="1"/>
    </xf>
    <xf numFmtId="0" fontId="42" fillId="2" borderId="0" xfId="16" applyFont="1" applyFill="1" applyAlignment="1">
      <alignment vertical="top" wrapText="1"/>
    </xf>
    <xf numFmtId="0" fontId="42" fillId="2" borderId="0" xfId="16" applyFont="1" applyFill="1" applyAlignment="1">
      <alignment horizontal="center"/>
    </xf>
    <xf numFmtId="179" fontId="30" fillId="2" borderId="0" xfId="15" applyNumberFormat="1" applyFont="1" applyFill="1"/>
    <xf numFmtId="174" fontId="42" fillId="2" borderId="0" xfId="15" applyFont="1" applyFill="1"/>
    <xf numFmtId="174" fontId="4" fillId="2" borderId="0" xfId="15" applyFont="1" applyFill="1"/>
    <xf numFmtId="0" fontId="42" fillId="0" borderId="0" xfId="16" applyFont="1" applyAlignment="1">
      <alignment horizontal="center"/>
    </xf>
    <xf numFmtId="179" fontId="30" fillId="0" borderId="0" xfId="15" applyNumberFormat="1" applyFont="1"/>
    <xf numFmtId="174" fontId="42" fillId="0" borderId="0" xfId="15" applyFont="1"/>
    <xf numFmtId="0" fontId="42" fillId="0" borderId="0" xfId="16" applyFont="1"/>
    <xf numFmtId="0" fontId="10" fillId="3" borderId="11" xfId="7" applyFont="1" applyFill="1" applyBorder="1" applyAlignment="1">
      <alignment horizontal="center" vertical="center"/>
    </xf>
    <xf numFmtId="0" fontId="10" fillId="3" borderId="12" xfId="7" applyFont="1" applyFill="1" applyBorder="1" applyAlignment="1">
      <alignment horizontal="center" vertical="center"/>
    </xf>
    <xf numFmtId="0" fontId="10" fillId="3" borderId="13" xfId="7" applyFont="1" applyFill="1" applyBorder="1" applyAlignment="1">
      <alignment horizontal="center" vertical="center"/>
    </xf>
    <xf numFmtId="0" fontId="31" fillId="0" borderId="0" xfId="7" applyFont="1"/>
    <xf numFmtId="0" fontId="9" fillId="0" borderId="0" xfId="0" applyFont="1"/>
    <xf numFmtId="0" fontId="5" fillId="0" borderId="15" xfId="7" applyFont="1" applyBorder="1" applyAlignment="1">
      <alignment horizontal="center" vertical="center"/>
    </xf>
    <xf numFmtId="172" fontId="5" fillId="0" borderId="15" xfId="7" applyNumberFormat="1" applyFont="1" applyBorder="1" applyAlignment="1">
      <alignment horizontal="center" vertical="center"/>
    </xf>
    <xf numFmtId="178" fontId="5" fillId="0" borderId="15" xfId="3" applyNumberFormat="1" applyFont="1" applyBorder="1" applyAlignment="1">
      <alignment horizontal="center" vertical="center"/>
    </xf>
    <xf numFmtId="178" fontId="5" fillId="0" borderId="7" xfId="3" applyNumberFormat="1" applyFont="1" applyBorder="1" applyAlignment="1">
      <alignment horizontal="center" vertical="center"/>
    </xf>
    <xf numFmtId="178" fontId="5" fillId="0" borderId="7" xfId="3" applyNumberFormat="1" applyFont="1" applyBorder="1" applyAlignment="1">
      <alignment horizontal="center" vertical="center" wrapText="1"/>
    </xf>
    <xf numFmtId="172" fontId="5" fillId="0" borderId="15" xfId="7" applyNumberFormat="1" applyFont="1" applyBorder="1" applyAlignment="1">
      <alignment horizontal="center" vertical="center"/>
    </xf>
    <xf numFmtId="178" fontId="5" fillId="0" borderId="14" xfId="3" applyNumberFormat="1" applyFont="1" applyBorder="1" applyAlignment="1">
      <alignment horizontal="center" vertical="center"/>
    </xf>
    <xf numFmtId="0" fontId="34" fillId="0" borderId="15" xfId="0" applyFont="1" applyBorder="1" applyAlignment="1">
      <alignment vertical="center"/>
    </xf>
    <xf numFmtId="0" fontId="32" fillId="2" borderId="15" xfId="7" applyFont="1" applyFill="1" applyBorder="1" applyAlignment="1">
      <alignment horizontal="center" vertical="center" wrapText="1"/>
    </xf>
    <xf numFmtId="1" fontId="32" fillId="0" borderId="1" xfId="7" applyNumberFormat="1" applyFont="1" applyBorder="1" applyAlignment="1">
      <alignment horizontal="center" vertical="center"/>
    </xf>
    <xf numFmtId="0" fontId="8" fillId="0" borderId="2" xfId="7" applyFont="1" applyBorder="1" applyAlignment="1">
      <alignment horizontal="center" vertical="center"/>
    </xf>
    <xf numFmtId="2" fontId="32" fillId="0" borderId="3" xfId="7" applyNumberFormat="1" applyFont="1" applyBorder="1" applyAlignment="1">
      <alignment horizontal="center" vertical="center"/>
    </xf>
    <xf numFmtId="4" fontId="32" fillId="0" borderId="15" xfId="19" applyNumberFormat="1" applyFont="1" applyBorder="1" applyAlignment="1">
      <alignment horizontal="center" vertical="center"/>
    </xf>
    <xf numFmtId="2" fontId="32" fillId="0" borderId="15" xfId="7" applyNumberFormat="1" applyFont="1" applyBorder="1" applyAlignment="1">
      <alignment horizontal="center" vertical="center"/>
    </xf>
    <xf numFmtId="4" fontId="32" fillId="0" borderId="15" xfId="7" applyNumberFormat="1" applyFont="1" applyBorder="1" applyAlignment="1">
      <alignment horizontal="center" vertical="center"/>
    </xf>
    <xf numFmtId="4" fontId="51" fillId="9" borderId="15" xfId="19" applyNumberFormat="1" applyFont="1" applyFill="1" applyBorder="1" applyAlignment="1">
      <alignment horizontal="center" vertical="center"/>
    </xf>
    <xf numFmtId="4" fontId="5" fillId="0" borderId="0" xfId="7" applyNumberFormat="1" applyFont="1" applyAlignment="1">
      <alignment vertical="center"/>
    </xf>
    <xf numFmtId="49" fontId="11" fillId="3" borderId="13" xfId="7" applyNumberFormat="1" applyFont="1" applyFill="1" applyBorder="1" applyAlignment="1">
      <alignment horizontal="right" vertical="center"/>
    </xf>
    <xf numFmtId="4" fontId="11" fillId="3" borderId="15" xfId="7" applyNumberFormat="1" applyFont="1" applyFill="1" applyBorder="1" applyAlignment="1">
      <alignment horizontal="center" vertical="center"/>
    </xf>
    <xf numFmtId="0" fontId="9" fillId="0" borderId="0" xfId="0" applyFont="1" applyAlignment="1">
      <alignment horizontal="left"/>
    </xf>
    <xf numFmtId="180" fontId="9" fillId="0" borderId="0" xfId="0" applyNumberFormat="1" applyFont="1"/>
    <xf numFmtId="0" fontId="18" fillId="0" borderId="11" xfId="0" applyFont="1" applyBorder="1" applyAlignment="1">
      <alignment horizontal="center"/>
    </xf>
    <xf numFmtId="0" fontId="18" fillId="0" borderId="12" xfId="0" applyFont="1" applyBorder="1" applyAlignment="1">
      <alignment horizontal="center"/>
    </xf>
    <xf numFmtId="0" fontId="18" fillId="0" borderId="13" xfId="0" applyFont="1" applyBorder="1" applyAlignment="1">
      <alignment horizontal="center"/>
    </xf>
    <xf numFmtId="1" fontId="32" fillId="0" borderId="11" xfId="7" applyNumberFormat="1" applyFont="1" applyBorder="1" applyAlignment="1">
      <alignment horizontal="center" vertical="center"/>
    </xf>
    <xf numFmtId="0" fontId="8" fillId="0" borderId="12" xfId="7" applyFont="1" applyBorder="1" applyAlignment="1">
      <alignment horizontal="center" vertical="center"/>
    </xf>
    <xf numFmtId="2" fontId="32" fillId="0" borderId="13" xfId="7" applyNumberFormat="1" applyFont="1" applyBorder="1" applyAlignment="1">
      <alignment horizontal="center" vertical="center"/>
    </xf>
    <xf numFmtId="4" fontId="9" fillId="0" borderId="0" xfId="0" applyNumberFormat="1" applyFont="1"/>
    <xf numFmtId="1" fontId="52" fillId="0" borderId="0" xfId="0" applyNumberFormat="1" applyFont="1" applyAlignment="1">
      <alignment horizontal="center" vertical="center"/>
    </xf>
    <xf numFmtId="1" fontId="4" fillId="0" borderId="0" xfId="0" applyNumberFormat="1" applyFont="1" applyAlignment="1">
      <alignment vertical="center"/>
    </xf>
    <xf numFmtId="169" fontId="4" fillId="0" borderId="0" xfId="0" applyNumberFormat="1" applyFont="1" applyAlignment="1">
      <alignment vertical="center"/>
    </xf>
    <xf numFmtId="169" fontId="4" fillId="0" borderId="63" xfId="0" applyNumberFormat="1" applyFont="1" applyBorder="1" applyAlignment="1">
      <alignment vertical="center"/>
    </xf>
    <xf numFmtId="0" fontId="4" fillId="0" borderId="64" xfId="0" applyFont="1" applyBorder="1" applyAlignment="1">
      <alignment horizontal="center" vertical="center"/>
    </xf>
    <xf numFmtId="0" fontId="53" fillId="0" borderId="65" xfId="0" applyFont="1" applyBorder="1" applyAlignment="1">
      <alignment horizontal="center"/>
    </xf>
    <xf numFmtId="0" fontId="53" fillId="0" borderId="66" xfId="0" applyFont="1" applyBorder="1" applyAlignment="1">
      <alignment horizontal="center"/>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53" fillId="0" borderId="69" xfId="0" applyFont="1" applyBorder="1" applyAlignment="1">
      <alignment horizontal="center"/>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0" xfId="0" applyFont="1" applyAlignment="1">
      <alignment horizontal="center" vertical="center"/>
    </xf>
    <xf numFmtId="0" fontId="54" fillId="10" borderId="1" xfId="0" applyFont="1" applyFill="1" applyBorder="1" applyAlignment="1">
      <alignment horizontal="center" vertical="center"/>
    </xf>
    <xf numFmtId="0" fontId="54" fillId="10" borderId="2" xfId="0" applyFont="1" applyFill="1" applyBorder="1" applyAlignment="1">
      <alignment horizontal="center" vertical="center"/>
    </xf>
    <xf numFmtId="0" fontId="54" fillId="10" borderId="3" xfId="0" applyFont="1" applyFill="1" applyBorder="1" applyAlignment="1">
      <alignment horizontal="center" vertical="center"/>
    </xf>
    <xf numFmtId="169" fontId="55" fillId="0" borderId="0" xfId="0" applyNumberFormat="1" applyFont="1" applyAlignment="1">
      <alignment horizontal="center" vertical="center"/>
    </xf>
    <xf numFmtId="0" fontId="53" fillId="0" borderId="70" xfId="0" applyFont="1" applyBorder="1" applyAlignment="1">
      <alignment horizontal="right" textRotation="90"/>
    </xf>
    <xf numFmtId="0" fontId="53" fillId="0" borderId="71" xfId="0" applyFont="1" applyBorder="1" applyAlignment="1">
      <alignment horizontal="right" textRotation="90"/>
    </xf>
    <xf numFmtId="0" fontId="4" fillId="0" borderId="72" xfId="0" applyFont="1" applyBorder="1" applyAlignment="1">
      <alignment horizontal="center" vertical="center"/>
    </xf>
    <xf numFmtId="0" fontId="4" fillId="0" borderId="73" xfId="0" applyFont="1" applyBorder="1" applyAlignment="1">
      <alignment horizontal="center" vertical="center"/>
    </xf>
    <xf numFmtId="0" fontId="4" fillId="0" borderId="63" xfId="0" applyFont="1" applyBorder="1" applyAlignment="1">
      <alignment horizontal="center" vertical="center"/>
    </xf>
    <xf numFmtId="0" fontId="53" fillId="0" borderId="70" xfId="0" applyFont="1" applyBorder="1" applyAlignment="1">
      <alignment horizontal="right" vertical="center" textRotation="90"/>
    </xf>
    <xf numFmtId="0" fontId="53" fillId="0" borderId="0" xfId="0" applyFont="1" applyAlignment="1">
      <alignment horizontal="right" vertical="center" textRotation="90"/>
    </xf>
    <xf numFmtId="0" fontId="4" fillId="0" borderId="0" xfId="0" applyFont="1" applyAlignment="1">
      <alignment horizontal="center" vertical="center"/>
    </xf>
    <xf numFmtId="0" fontId="54" fillId="10" borderId="5" xfId="0" applyFont="1" applyFill="1" applyBorder="1" applyAlignment="1">
      <alignment horizontal="center" vertical="center"/>
    </xf>
    <xf numFmtId="0" fontId="54" fillId="10" borderId="0" xfId="0" applyFont="1" applyFill="1" applyAlignment="1">
      <alignment horizontal="center" vertical="center"/>
    </xf>
    <xf numFmtId="0" fontId="54" fillId="10" borderId="6" xfId="0" applyFont="1" applyFill="1" applyBorder="1" applyAlignment="1">
      <alignment horizontal="center" vertical="center"/>
    </xf>
    <xf numFmtId="169" fontId="13" fillId="0" borderId="0" xfId="0" applyNumberFormat="1" applyFont="1" applyAlignment="1">
      <alignment horizontal="center" vertical="center"/>
    </xf>
    <xf numFmtId="0" fontId="53" fillId="0" borderId="74" xfId="0" applyFont="1" applyBorder="1" applyAlignment="1">
      <alignment horizontal="center" vertical="top"/>
    </xf>
    <xf numFmtId="0" fontId="53" fillId="0" borderId="75" xfId="0" applyFont="1" applyBorder="1" applyAlignment="1">
      <alignment horizontal="center" vertical="top"/>
    </xf>
    <xf numFmtId="0" fontId="53" fillId="0" borderId="76" xfId="0" applyFont="1" applyBorder="1" applyAlignment="1">
      <alignment horizontal="center" vertical="top"/>
    </xf>
    <xf numFmtId="0" fontId="53" fillId="0" borderId="77" xfId="0" applyFont="1" applyBorder="1" applyAlignment="1">
      <alignment horizontal="center" vertical="top"/>
    </xf>
    <xf numFmtId="0" fontId="27" fillId="4" borderId="15" xfId="0" applyFont="1" applyFill="1" applyBorder="1" applyAlignment="1">
      <alignment horizontal="center" vertical="center"/>
    </xf>
    <xf numFmtId="0" fontId="27" fillId="4" borderId="78" xfId="0" applyFont="1" applyFill="1" applyBorder="1" applyAlignment="1">
      <alignment horizontal="center" vertical="center"/>
    </xf>
    <xf numFmtId="0" fontId="27" fillId="4" borderId="79" xfId="0" applyFont="1" applyFill="1" applyBorder="1" applyAlignment="1">
      <alignment horizontal="center" vertical="center"/>
    </xf>
    <xf numFmtId="0" fontId="27" fillId="4" borderId="80" xfId="0" applyFont="1" applyFill="1" applyBorder="1" applyAlignment="1">
      <alignment horizontal="center" vertical="center"/>
    </xf>
    <xf numFmtId="0" fontId="13" fillId="0" borderId="81" xfId="0" applyFont="1" applyBorder="1" applyAlignment="1">
      <alignment horizontal="center"/>
    </xf>
    <xf numFmtId="0" fontId="13" fillId="0" borderId="82" xfId="0" applyFont="1" applyBorder="1" applyAlignment="1">
      <alignment horizontal="center"/>
    </xf>
    <xf numFmtId="0" fontId="13" fillId="0" borderId="83" xfId="0" applyFont="1" applyBorder="1" applyAlignment="1">
      <alignment horizontal="center"/>
    </xf>
    <xf numFmtId="0" fontId="53" fillId="0" borderId="0" xfId="0" applyFont="1" applyAlignment="1">
      <alignment horizontal="center" vertical="top"/>
    </xf>
    <xf numFmtId="0" fontId="13" fillId="0" borderId="84" xfId="0" applyFont="1" applyBorder="1" applyAlignment="1">
      <alignment horizontal="center" vertical="center"/>
    </xf>
    <xf numFmtId="0" fontId="13" fillId="0" borderId="82" xfId="0" applyFont="1" applyBorder="1" applyAlignment="1">
      <alignment horizontal="center" vertical="center"/>
    </xf>
    <xf numFmtId="0" fontId="13" fillId="0" borderId="85" xfId="0" applyFont="1" applyBorder="1" applyAlignment="1">
      <alignment horizontal="center" vertical="center"/>
    </xf>
    <xf numFmtId="0" fontId="56" fillId="0" borderId="0" xfId="0" applyFont="1" applyAlignment="1">
      <alignment horizontal="center" vertical="center"/>
    </xf>
    <xf numFmtId="0" fontId="27" fillId="4" borderId="15" xfId="0" applyFont="1" applyFill="1" applyBorder="1" applyAlignment="1">
      <alignment horizontal="center" vertical="center"/>
    </xf>
    <xf numFmtId="169" fontId="27" fillId="4" borderId="15" xfId="0" applyNumberFormat="1" applyFont="1" applyFill="1" applyBorder="1" applyAlignment="1">
      <alignment horizontal="center" vertical="center" wrapText="1"/>
    </xf>
    <xf numFmtId="169" fontId="27" fillId="4" borderId="15" xfId="0" applyNumberFormat="1" applyFont="1" applyFill="1" applyBorder="1" applyAlignment="1">
      <alignment horizontal="center" vertical="center"/>
    </xf>
    <xf numFmtId="180" fontId="27" fillId="4" borderId="78" xfId="0" applyNumberFormat="1" applyFont="1" applyFill="1" applyBorder="1" applyAlignment="1">
      <alignment horizontal="center" vertical="center" wrapText="1"/>
    </xf>
    <xf numFmtId="180" fontId="27" fillId="4" borderId="79" xfId="0" applyNumberFormat="1" applyFont="1" applyFill="1" applyBorder="1" applyAlignment="1">
      <alignment horizontal="center" vertical="center" wrapText="1"/>
    </xf>
    <xf numFmtId="180" fontId="27" fillId="4" borderId="80" xfId="0" applyNumberFormat="1" applyFont="1" applyFill="1" applyBorder="1" applyAlignment="1">
      <alignment horizontal="center" vertical="center" wrapText="1"/>
    </xf>
    <xf numFmtId="0" fontId="13" fillId="0" borderId="86" xfId="0" applyFont="1" applyBorder="1" applyAlignment="1">
      <alignment horizontal="center"/>
    </xf>
    <xf numFmtId="0" fontId="13" fillId="0" borderId="87" xfId="0" applyFont="1" applyBorder="1" applyAlignment="1">
      <alignment horizontal="center"/>
    </xf>
    <xf numFmtId="0" fontId="13" fillId="0" borderId="88" xfId="0" applyFont="1" applyBorder="1" applyAlignment="1">
      <alignment horizontal="center"/>
    </xf>
    <xf numFmtId="0" fontId="53" fillId="0" borderId="89" xfId="0" applyFont="1" applyBorder="1" applyAlignment="1">
      <alignment horizontal="center"/>
    </xf>
    <xf numFmtId="0" fontId="53" fillId="0" borderId="87" xfId="0" applyFont="1" applyBorder="1" applyAlignment="1">
      <alignment horizontal="center"/>
    </xf>
    <xf numFmtId="0" fontId="53" fillId="0" borderId="90" xfId="0" applyFont="1" applyBorder="1" applyAlignment="1">
      <alignment horizontal="center"/>
    </xf>
    <xf numFmtId="0" fontId="56" fillId="0" borderId="16" xfId="0" applyFont="1" applyBorder="1" applyAlignment="1">
      <alignment horizontal="center" vertical="center"/>
    </xf>
    <xf numFmtId="1" fontId="27" fillId="4" borderId="15" xfId="0" applyNumberFormat="1" applyFont="1" applyFill="1" applyBorder="1" applyAlignment="1">
      <alignment horizontal="center" vertical="center"/>
    </xf>
    <xf numFmtId="174" fontId="27" fillId="4" borderId="15" xfId="0" applyNumberFormat="1" applyFont="1" applyFill="1" applyBorder="1" applyAlignment="1">
      <alignment horizontal="center" vertical="center" wrapText="1"/>
    </xf>
    <xf numFmtId="180" fontId="27" fillId="4" borderId="91" xfId="0" applyNumberFormat="1" applyFont="1" applyFill="1" applyBorder="1" applyAlignment="1">
      <alignment horizontal="center" vertical="center" wrapText="1"/>
    </xf>
    <xf numFmtId="2" fontId="27" fillId="4" borderId="91" xfId="0" applyNumberFormat="1" applyFont="1" applyFill="1" applyBorder="1" applyAlignment="1">
      <alignment horizontal="center" vertical="center" wrapText="1"/>
    </xf>
    <xf numFmtId="2" fontId="13" fillId="0" borderId="92" xfId="0" applyNumberFormat="1" applyFont="1" applyBorder="1" applyAlignment="1">
      <alignment horizontal="center" vertical="center"/>
    </xf>
    <xf numFmtId="2" fontId="13" fillId="0" borderId="93" xfId="0" applyNumberFormat="1" applyFont="1" applyBorder="1" applyAlignment="1">
      <alignment horizontal="center" vertical="center"/>
    </xf>
    <xf numFmtId="0" fontId="4" fillId="0" borderId="94" xfId="0" applyFont="1" applyBorder="1" applyAlignment="1">
      <alignment horizontal="center" vertical="center"/>
    </xf>
    <xf numFmtId="0" fontId="53" fillId="0" borderId="95" xfId="0" applyFont="1" applyBorder="1" applyAlignment="1">
      <alignment horizontal="right" vertical="center" textRotation="90"/>
    </xf>
    <xf numFmtId="0" fontId="53" fillId="0" borderId="96" xfId="0" applyFont="1" applyBorder="1" applyAlignment="1">
      <alignment horizontal="right" vertical="center" textRotation="90"/>
    </xf>
    <xf numFmtId="0" fontId="53" fillId="0" borderId="96" xfId="0" applyFont="1" applyBorder="1" applyAlignment="1">
      <alignment horizontal="center" vertical="top"/>
    </xf>
    <xf numFmtId="0" fontId="4" fillId="0" borderId="93" xfId="0" applyFont="1" applyBorder="1" applyAlignment="1">
      <alignment horizontal="center" vertical="center"/>
    </xf>
    <xf numFmtId="0" fontId="4" fillId="0" borderId="97" xfId="0" applyFont="1" applyBorder="1" applyAlignment="1">
      <alignment horizontal="center" vertical="center"/>
    </xf>
    <xf numFmtId="181" fontId="57" fillId="0" borderId="98" xfId="20" applyNumberFormat="1" applyFont="1" applyFill="1" applyBorder="1" applyAlignment="1">
      <alignment horizontal="center" vertical="center"/>
    </xf>
    <xf numFmtId="181" fontId="57" fillId="0" borderId="99" xfId="20" applyNumberFormat="1" applyFont="1" applyFill="1" applyBorder="1" applyAlignment="1">
      <alignment horizontal="center" vertical="center"/>
    </xf>
    <xf numFmtId="181" fontId="57" fillId="0" borderId="100" xfId="20" applyNumberFormat="1" applyFont="1" applyFill="1" applyBorder="1" applyAlignment="1">
      <alignment horizontal="center" vertical="center" wrapText="1"/>
    </xf>
    <xf numFmtId="0" fontId="4" fillId="0" borderId="101" xfId="0" applyFont="1" applyBorder="1" applyAlignment="1">
      <alignment horizontal="center" vertical="center"/>
    </xf>
    <xf numFmtId="181" fontId="57" fillId="0" borderId="102" xfId="20" applyNumberFormat="1" applyFont="1" applyFill="1" applyBorder="1" applyAlignment="1">
      <alignment horizontal="center" vertical="center" wrapText="1"/>
    </xf>
    <xf numFmtId="1" fontId="27" fillId="4" borderId="15" xfId="0" applyNumberFormat="1" applyFont="1" applyFill="1" applyBorder="1" applyAlignment="1">
      <alignment horizontal="right" vertical="center"/>
    </xf>
    <xf numFmtId="1" fontId="27" fillId="4" borderId="15" xfId="0" applyNumberFormat="1" applyFont="1" applyFill="1" applyBorder="1" applyAlignment="1">
      <alignment horizontal="center" vertical="center"/>
    </xf>
    <xf numFmtId="2" fontId="27" fillId="4" borderId="15" xfId="0" applyNumberFormat="1" applyFont="1" applyFill="1" applyBorder="1" applyAlignment="1">
      <alignment horizontal="left" vertical="center"/>
    </xf>
    <xf numFmtId="180" fontId="27" fillId="4" borderId="14" xfId="0" applyNumberFormat="1" applyFont="1" applyFill="1" applyBorder="1" applyAlignment="1">
      <alignment horizontal="center" vertical="center" wrapText="1"/>
    </xf>
    <xf numFmtId="2" fontId="27" fillId="4" borderId="14" xfId="0" applyNumberFormat="1" applyFont="1" applyFill="1" applyBorder="1" applyAlignment="1">
      <alignment horizontal="center" vertical="center" wrapText="1"/>
    </xf>
    <xf numFmtId="181" fontId="58" fillId="0" borderId="14" xfId="20" applyNumberFormat="1" applyFont="1" applyFill="1" applyBorder="1" applyAlignment="1">
      <alignment horizontal="center"/>
    </xf>
    <xf numFmtId="180" fontId="58" fillId="0" borderId="14" xfId="20" applyNumberFormat="1" applyFont="1" applyFill="1" applyBorder="1" applyAlignment="1">
      <alignment horizontal="center"/>
    </xf>
    <xf numFmtId="181" fontId="57" fillId="0" borderId="103" xfId="20" applyNumberFormat="1" applyFont="1" applyFill="1" applyBorder="1" applyAlignment="1">
      <alignment horizontal="center" vertical="center"/>
    </xf>
    <xf numFmtId="181" fontId="57" fillId="0" borderId="16" xfId="20" applyNumberFormat="1" applyFont="1" applyFill="1" applyBorder="1" applyAlignment="1">
      <alignment horizontal="center" vertical="center"/>
    </xf>
    <xf numFmtId="181" fontId="57" fillId="0" borderId="104" xfId="20" applyNumberFormat="1" applyFont="1" applyFill="1" applyBorder="1" applyAlignment="1">
      <alignment horizontal="center" vertical="center" wrapText="1"/>
    </xf>
    <xf numFmtId="0" fontId="4" fillId="0" borderId="105" xfId="0" applyFont="1" applyBorder="1" applyAlignment="1">
      <alignment horizontal="center" vertical="center"/>
    </xf>
    <xf numFmtId="181" fontId="57" fillId="0" borderId="106" xfId="20" applyNumberFormat="1" applyFont="1" applyFill="1" applyBorder="1" applyAlignment="1">
      <alignment horizontal="center" vertical="center" wrapText="1"/>
    </xf>
    <xf numFmtId="1" fontId="42" fillId="2" borderId="107" xfId="0" applyNumberFormat="1" applyFont="1" applyFill="1" applyBorder="1" applyAlignment="1">
      <alignment horizontal="center" vertical="center" wrapText="1"/>
    </xf>
    <xf numFmtId="1" fontId="42" fillId="2" borderId="108" xfId="0" quotePrefix="1" applyNumberFormat="1" applyFont="1" applyFill="1" applyBorder="1" applyAlignment="1">
      <alignment horizontal="center" vertical="center" wrapText="1"/>
    </xf>
    <xf numFmtId="180" fontId="42" fillId="2" borderId="109" xfId="0" applyNumberFormat="1" applyFont="1" applyFill="1" applyBorder="1" applyAlignment="1">
      <alignment horizontal="center" vertical="center" wrapText="1"/>
    </xf>
    <xf numFmtId="4" fontId="4" fillId="2" borderId="110" xfId="0" applyNumberFormat="1" applyFont="1" applyFill="1" applyBorder="1" applyAlignment="1">
      <alignment horizontal="center" vertical="center" wrapText="1"/>
    </xf>
    <xf numFmtId="0" fontId="42" fillId="2" borderId="110" xfId="0" applyFont="1" applyFill="1" applyBorder="1" applyAlignment="1">
      <alignment horizontal="center" vertical="center" wrapText="1"/>
    </xf>
    <xf numFmtId="0" fontId="4" fillId="2" borderId="110" xfId="0" applyFont="1" applyFill="1" applyBorder="1" applyAlignment="1">
      <alignment horizontal="center" vertical="center" wrapText="1"/>
    </xf>
    <xf numFmtId="4" fontId="4" fillId="2" borderId="110" xfId="0" applyNumberFormat="1" applyFont="1" applyFill="1" applyBorder="1" applyAlignment="1">
      <alignment horizontal="center" vertical="center"/>
    </xf>
    <xf numFmtId="169" fontId="4" fillId="2" borderId="110" xfId="0" applyNumberFormat="1" applyFont="1" applyFill="1" applyBorder="1" applyAlignment="1">
      <alignment horizontal="center" vertical="center"/>
    </xf>
    <xf numFmtId="1" fontId="42" fillId="2" borderId="107" xfId="0" applyNumberFormat="1" applyFont="1" applyFill="1" applyBorder="1" applyAlignment="1">
      <alignment horizontal="right" vertical="center" wrapText="1"/>
    </xf>
    <xf numFmtId="180" fontId="42" fillId="2" borderId="109" xfId="0" applyNumberFormat="1" applyFont="1" applyFill="1" applyBorder="1" applyAlignment="1">
      <alignment horizontal="left" vertical="center" wrapText="1"/>
    </xf>
    <xf numFmtId="169" fontId="4" fillId="0" borderId="0" xfId="0" applyNumberFormat="1" applyFont="1" applyAlignment="1">
      <alignment horizontal="center" vertical="center"/>
    </xf>
    <xf numFmtId="4" fontId="4" fillId="0" borderId="111" xfId="0" applyNumberFormat="1" applyFont="1" applyBorder="1" applyAlignment="1">
      <alignment horizontal="center" vertical="center"/>
    </xf>
    <xf numFmtId="4" fontId="4" fillId="0" borderId="112" xfId="0" applyNumberFormat="1" applyFont="1" applyBorder="1" applyAlignment="1">
      <alignment horizontal="center" vertical="center"/>
    </xf>
    <xf numFmtId="180" fontId="4" fillId="0" borderId="113" xfId="0" applyNumberFormat="1" applyFont="1" applyBorder="1" applyAlignment="1">
      <alignment horizontal="center" vertical="center"/>
    </xf>
    <xf numFmtId="181" fontId="57" fillId="0" borderId="114" xfId="20" applyNumberFormat="1" applyFont="1" applyFill="1" applyBorder="1" applyAlignment="1">
      <alignment wrapText="1"/>
    </xf>
    <xf numFmtId="181" fontId="57" fillId="0" borderId="112" xfId="20" applyNumberFormat="1" applyFont="1" applyFill="1" applyBorder="1" applyAlignment="1">
      <alignment wrapText="1"/>
    </xf>
    <xf numFmtId="181" fontId="4" fillId="0" borderId="0" xfId="0" applyNumberFormat="1" applyFont="1" applyAlignment="1">
      <alignment horizontal="center" vertical="center"/>
    </xf>
    <xf numFmtId="181" fontId="57" fillId="11" borderId="114" xfId="20" applyNumberFormat="1" applyFont="1" applyFill="1" applyBorder="1" applyAlignment="1">
      <alignment wrapText="1"/>
    </xf>
    <xf numFmtId="1" fontId="42" fillId="2" borderId="115" xfId="0" applyNumberFormat="1" applyFont="1" applyFill="1" applyBorder="1" applyAlignment="1">
      <alignment horizontal="center" vertical="center" wrapText="1"/>
    </xf>
    <xf numFmtId="1" fontId="42" fillId="2" borderId="116" xfId="0" quotePrefix="1" applyNumberFormat="1" applyFont="1" applyFill="1" applyBorder="1" applyAlignment="1">
      <alignment horizontal="center" vertical="center" wrapText="1"/>
    </xf>
    <xf numFmtId="180" fontId="42" fillId="2" borderId="117" xfId="0" applyNumberFormat="1" applyFont="1" applyFill="1" applyBorder="1" applyAlignment="1">
      <alignment horizontal="center" vertical="center" wrapText="1"/>
    </xf>
    <xf numFmtId="4" fontId="4" fillId="2" borderId="118" xfId="0" applyNumberFormat="1" applyFont="1" applyFill="1" applyBorder="1" applyAlignment="1">
      <alignment horizontal="center" vertical="center" wrapText="1"/>
    </xf>
    <xf numFmtId="0" fontId="42" fillId="2" borderId="118" xfId="0" applyFont="1" applyFill="1" applyBorder="1" applyAlignment="1">
      <alignment horizontal="center" vertical="center" wrapText="1"/>
    </xf>
    <xf numFmtId="0" fontId="4" fillId="2" borderId="118" xfId="0" applyFont="1" applyFill="1" applyBorder="1" applyAlignment="1">
      <alignment horizontal="center" vertical="center" wrapText="1"/>
    </xf>
    <xf numFmtId="4" fontId="4" fillId="2" borderId="118" xfId="0" applyNumberFormat="1" applyFont="1" applyFill="1" applyBorder="1" applyAlignment="1">
      <alignment horizontal="center" vertical="center"/>
    </xf>
    <xf numFmtId="169" fontId="4" fillId="2" borderId="118" xfId="0" applyNumberFormat="1" applyFont="1" applyFill="1" applyBorder="1" applyAlignment="1">
      <alignment horizontal="center" vertical="center"/>
    </xf>
    <xf numFmtId="1" fontId="42" fillId="2" borderId="115" xfId="0" applyNumberFormat="1" applyFont="1" applyFill="1" applyBorder="1" applyAlignment="1">
      <alignment horizontal="right" vertical="center" wrapText="1"/>
    </xf>
    <xf numFmtId="180" fontId="42" fillId="2" borderId="117" xfId="0" applyNumberFormat="1" applyFont="1" applyFill="1" applyBorder="1" applyAlignment="1">
      <alignment horizontal="left" vertical="center" wrapText="1"/>
    </xf>
    <xf numFmtId="1" fontId="42" fillId="0" borderId="115" xfId="0" applyNumberFormat="1" applyFont="1" applyBorder="1" applyAlignment="1">
      <alignment horizontal="center" vertical="center" wrapText="1"/>
    </xf>
    <xf numFmtId="1" fontId="42" fillId="0" borderId="116" xfId="0" quotePrefix="1" applyNumberFormat="1" applyFont="1" applyBorder="1" applyAlignment="1">
      <alignment horizontal="center" vertical="center" wrapText="1"/>
    </xf>
    <xf numFmtId="180" fontId="42" fillId="0" borderId="117" xfId="0" applyNumberFormat="1" applyFont="1" applyBorder="1" applyAlignment="1">
      <alignment horizontal="center" vertical="center" wrapText="1"/>
    </xf>
    <xf numFmtId="4" fontId="4" fillId="0" borderId="118" xfId="0" applyNumberFormat="1" applyFont="1" applyBorder="1" applyAlignment="1">
      <alignment horizontal="center" vertical="center" wrapText="1"/>
    </xf>
    <xf numFmtId="0" fontId="42" fillId="0" borderId="118" xfId="0" applyFont="1" applyBorder="1" applyAlignment="1">
      <alignment horizontal="center" vertical="center" wrapText="1"/>
    </xf>
    <xf numFmtId="0" fontId="4" fillId="0" borderId="118" xfId="0" applyFont="1" applyBorder="1" applyAlignment="1">
      <alignment horizontal="center" vertical="center" wrapText="1"/>
    </xf>
    <xf numFmtId="4" fontId="4" fillId="0" borderId="118" xfId="0" applyNumberFormat="1" applyFont="1" applyBorder="1" applyAlignment="1">
      <alignment horizontal="center" vertical="center"/>
    </xf>
    <xf numFmtId="169" fontId="4" fillId="0" borderId="118" xfId="0" applyNumberFormat="1" applyFont="1" applyBorder="1" applyAlignment="1">
      <alignment horizontal="center" vertical="center"/>
    </xf>
    <xf numFmtId="1" fontId="42" fillId="0" borderId="115" xfId="0" applyNumberFormat="1" applyFont="1" applyBorder="1" applyAlignment="1">
      <alignment horizontal="right" vertical="center" wrapText="1"/>
    </xf>
    <xf numFmtId="180" fontId="42" fillId="0" borderId="117" xfId="0" applyNumberFormat="1" applyFont="1" applyBorder="1" applyAlignment="1">
      <alignment horizontal="left" vertical="center" wrapText="1"/>
    </xf>
    <xf numFmtId="1" fontId="4" fillId="0" borderId="115" xfId="0" applyNumberFormat="1" applyFont="1" applyBorder="1" applyAlignment="1">
      <alignment horizontal="right" vertical="center" wrapText="1"/>
    </xf>
    <xf numFmtId="1" fontId="4" fillId="0" borderId="116" xfId="0" quotePrefix="1" applyNumberFormat="1" applyFont="1" applyBorder="1" applyAlignment="1">
      <alignment horizontal="center" vertical="center" wrapText="1"/>
    </xf>
    <xf numFmtId="180" fontId="4" fillId="0" borderId="117" xfId="0" applyNumberFormat="1" applyFont="1" applyBorder="1" applyAlignment="1">
      <alignment horizontal="left" vertical="center" wrapText="1"/>
    </xf>
    <xf numFmtId="169" fontId="4" fillId="0" borderId="118" xfId="0" applyNumberFormat="1" applyFont="1" applyBorder="1" applyAlignment="1">
      <alignment horizontal="center" vertical="center" wrapText="1"/>
    </xf>
    <xf numFmtId="180" fontId="4" fillId="0" borderId="118" xfId="0" applyNumberFormat="1" applyFont="1" applyBorder="1" applyAlignment="1">
      <alignment horizontal="center" vertical="center"/>
    </xf>
    <xf numFmtId="1" fontId="4" fillId="0" borderId="119" xfId="0" applyNumberFormat="1" applyFont="1" applyBorder="1" applyAlignment="1">
      <alignment horizontal="right" vertical="center" wrapText="1"/>
    </xf>
    <xf numFmtId="1" fontId="4" fillId="0" borderId="120" xfId="0" quotePrefix="1" applyNumberFormat="1" applyFont="1" applyBorder="1" applyAlignment="1">
      <alignment horizontal="center" vertical="center" wrapText="1"/>
    </xf>
    <xf numFmtId="180" fontId="4" fillId="0" borderId="121" xfId="0" applyNumberFormat="1" applyFont="1" applyBorder="1" applyAlignment="1">
      <alignment horizontal="left" vertical="center" wrapText="1"/>
    </xf>
    <xf numFmtId="4" fontId="4" fillId="0" borderId="122" xfId="0" applyNumberFormat="1" applyFont="1" applyBorder="1" applyAlignment="1">
      <alignment horizontal="center" vertical="center" wrapText="1"/>
    </xf>
    <xf numFmtId="0" fontId="4" fillId="0" borderId="122" xfId="0" applyFont="1" applyBorder="1" applyAlignment="1">
      <alignment horizontal="center" vertical="center" wrapText="1"/>
    </xf>
    <xf numFmtId="169" fontId="4" fillId="0" borderId="122" xfId="0" applyNumberFormat="1" applyFont="1" applyBorder="1" applyAlignment="1">
      <alignment horizontal="center" vertical="center" wrapText="1"/>
    </xf>
    <xf numFmtId="169" fontId="4" fillId="0" borderId="122" xfId="0" applyNumberFormat="1" applyFont="1" applyBorder="1" applyAlignment="1">
      <alignment horizontal="center" vertical="center"/>
    </xf>
    <xf numFmtId="180" fontId="4" fillId="0" borderId="122" xfId="0" applyNumberFormat="1" applyFont="1" applyBorder="1" applyAlignment="1">
      <alignment horizontal="center" vertical="center"/>
    </xf>
    <xf numFmtId="0" fontId="10" fillId="4" borderId="123" xfId="0" applyFont="1" applyFill="1" applyBorder="1" applyAlignment="1">
      <alignment horizontal="right" vertical="center" wrapText="1"/>
    </xf>
    <xf numFmtId="0" fontId="10" fillId="4" borderId="124" xfId="0" applyFont="1" applyFill="1" applyBorder="1" applyAlignment="1">
      <alignment horizontal="right" vertical="center" wrapText="1"/>
    </xf>
    <xf numFmtId="4" fontId="11" fillId="4" borderId="124" xfId="0" applyNumberFormat="1" applyFont="1" applyFill="1" applyBorder="1" applyAlignment="1">
      <alignment horizontal="center" vertical="center"/>
    </xf>
    <xf numFmtId="169" fontId="11" fillId="4" borderId="124" xfId="0" applyNumberFormat="1" applyFont="1" applyFill="1" applyBorder="1" applyAlignment="1">
      <alignment horizontal="center" vertical="center"/>
    </xf>
    <xf numFmtId="169" fontId="47" fillId="4" borderId="124" xfId="0" applyNumberFormat="1" applyFont="1" applyFill="1" applyBorder="1" applyAlignment="1">
      <alignment horizontal="left" vertical="center"/>
    </xf>
    <xf numFmtId="180" fontId="47" fillId="4" borderId="124" xfId="0" applyNumberFormat="1" applyFont="1" applyFill="1" applyBorder="1" applyAlignment="1">
      <alignment horizontal="center" vertical="center"/>
    </xf>
    <xf numFmtId="169" fontId="47" fillId="4" borderId="124" xfId="0" applyNumberFormat="1" applyFont="1" applyFill="1" applyBorder="1" applyAlignment="1">
      <alignment horizontal="center" vertical="center"/>
    </xf>
    <xf numFmtId="1" fontId="47" fillId="4" borderId="124" xfId="0" applyNumberFormat="1" applyFont="1" applyFill="1" applyBorder="1" applyAlignment="1">
      <alignment horizontal="right" vertical="center"/>
    </xf>
    <xf numFmtId="1" fontId="47" fillId="4" borderId="124" xfId="0" quotePrefix="1" applyNumberFormat="1" applyFont="1" applyFill="1" applyBorder="1" applyAlignment="1">
      <alignment horizontal="center" vertical="center" wrapText="1"/>
    </xf>
    <xf numFmtId="2" fontId="47" fillId="4" borderId="124" xfId="0" applyNumberFormat="1" applyFont="1" applyFill="1" applyBorder="1" applyAlignment="1">
      <alignment horizontal="left" vertical="center"/>
    </xf>
    <xf numFmtId="0" fontId="47" fillId="4" borderId="125" xfId="0" applyFont="1" applyFill="1" applyBorder="1" applyAlignment="1">
      <alignment horizontal="center" vertical="center"/>
    </xf>
    <xf numFmtId="4" fontId="4" fillId="0" borderId="0" xfId="0" applyNumberFormat="1" applyFont="1" applyBorder="1" applyAlignment="1">
      <alignment horizontal="center" vertical="center"/>
    </xf>
    <xf numFmtId="180" fontId="4" fillId="0" borderId="0" xfId="0" applyNumberFormat="1" applyFont="1" applyBorder="1" applyAlignment="1">
      <alignment horizontal="center" vertical="center"/>
    </xf>
    <xf numFmtId="4" fontId="4" fillId="0" borderId="0" xfId="0" applyNumberFormat="1" applyFont="1" applyAlignment="1">
      <alignment horizontal="center" vertical="center"/>
    </xf>
    <xf numFmtId="180" fontId="4" fillId="0" borderId="0" xfId="0" applyNumberFormat="1" applyFont="1" applyAlignment="1">
      <alignment horizontal="center" vertical="center"/>
    </xf>
    <xf numFmtId="169" fontId="17" fillId="4" borderId="124" xfId="0" applyNumberFormat="1" applyFont="1" applyFill="1" applyBorder="1" applyAlignment="1">
      <alignment horizontal="center" vertical="center"/>
    </xf>
    <xf numFmtId="2" fontId="47" fillId="4" borderId="124" xfId="0" applyNumberFormat="1" applyFont="1" applyFill="1" applyBorder="1" applyAlignment="1">
      <alignment horizontal="center" vertical="center"/>
    </xf>
    <xf numFmtId="1" fontId="17" fillId="4" borderId="124" xfId="0" applyNumberFormat="1" applyFont="1" applyFill="1" applyBorder="1" applyAlignment="1">
      <alignment horizontal="center" vertical="center"/>
    </xf>
    <xf numFmtId="169" fontId="5" fillId="0" borderId="0" xfId="20" applyNumberFormat="1" applyFont="1" applyFill="1" applyBorder="1" applyAlignment="1">
      <alignment horizontal="center" vertical="center"/>
    </xf>
    <xf numFmtId="1" fontId="59" fillId="0" borderId="126" xfId="0" applyNumberFormat="1" applyFont="1" applyBorder="1" applyAlignment="1">
      <alignment horizontal="left" vertical="center"/>
    </xf>
    <xf numFmtId="0" fontId="4" fillId="0" borderId="0" xfId="0" applyFont="1" applyAlignment="1">
      <alignment horizontal="right" vertical="center"/>
    </xf>
    <xf numFmtId="49" fontId="4" fillId="0" borderId="0" xfId="0" applyNumberFormat="1" applyFont="1" applyAlignment="1">
      <alignment horizontal="left" vertical="center"/>
    </xf>
    <xf numFmtId="169" fontId="4" fillId="0" borderId="0" xfId="0" applyNumberFormat="1" applyFont="1" applyFill="1" applyBorder="1" applyAlignment="1">
      <alignment horizontal="center" vertical="center"/>
    </xf>
    <xf numFmtId="180" fontId="4" fillId="0" borderId="0" xfId="0" applyNumberFormat="1" applyFont="1" applyFill="1" applyBorder="1" applyAlignment="1">
      <alignment horizontal="center" vertical="center"/>
    </xf>
    <xf numFmtId="2" fontId="4" fillId="0" borderId="0" xfId="0" applyNumberFormat="1" applyFont="1" applyAlignment="1">
      <alignment horizontal="center" vertical="center"/>
    </xf>
    <xf numFmtId="1" fontId="4" fillId="0" borderId="0" xfId="0" applyNumberFormat="1" applyFont="1" applyAlignment="1">
      <alignment horizontal="right" vertical="center"/>
    </xf>
    <xf numFmtId="1" fontId="8" fillId="0" borderId="0" xfId="0" applyNumberFormat="1" applyFont="1" applyAlignment="1">
      <alignment horizontal="center" vertical="center"/>
    </xf>
    <xf numFmtId="2" fontId="4" fillId="0" borderId="0" xfId="0" applyNumberFormat="1" applyFont="1" applyAlignment="1">
      <alignment horizontal="left" vertical="center"/>
    </xf>
    <xf numFmtId="169" fontId="4" fillId="0" borderId="0" xfId="0" applyNumberFormat="1" applyFont="1" applyFill="1" applyAlignment="1">
      <alignment horizontal="center" vertical="center"/>
    </xf>
    <xf numFmtId="180" fontId="4" fillId="0" borderId="0" xfId="0" applyNumberFormat="1" applyFont="1" applyFill="1" applyAlignment="1">
      <alignment horizontal="center" vertical="center"/>
    </xf>
    <xf numFmtId="2" fontId="4" fillId="0" borderId="0" xfId="0" applyNumberFormat="1" applyFont="1" applyFill="1" applyAlignment="1">
      <alignment horizontal="center" vertical="center"/>
    </xf>
    <xf numFmtId="1" fontId="4" fillId="0" borderId="0" xfId="0" applyNumberFormat="1" applyFont="1" applyAlignment="1">
      <alignment horizontal="center" vertical="center"/>
    </xf>
    <xf numFmtId="0" fontId="5" fillId="0" borderId="22" xfId="0" applyFont="1" applyBorder="1" applyAlignment="1">
      <alignment horizontal="center" vertical="center"/>
    </xf>
    <xf numFmtId="0" fontId="5" fillId="0" borderId="127" xfId="0" applyFont="1" applyBorder="1" applyAlignment="1">
      <alignment horizontal="center" vertical="center"/>
    </xf>
    <xf numFmtId="169" fontId="5" fillId="0" borderId="127" xfId="0" applyNumberFormat="1" applyFont="1" applyBorder="1" applyAlignment="1">
      <alignment horizontal="center" vertical="center"/>
    </xf>
    <xf numFmtId="169" fontId="4" fillId="0" borderId="23" xfId="0" applyNumberFormat="1" applyFont="1" applyBorder="1" applyAlignment="1">
      <alignment horizontal="left" vertical="center"/>
    </xf>
    <xf numFmtId="0" fontId="0" fillId="0" borderId="0" xfId="0" applyAlignment="1">
      <alignment horizontal="right"/>
    </xf>
    <xf numFmtId="4" fontId="4" fillId="0" borderId="0" xfId="0" applyNumberFormat="1" applyFont="1" applyFill="1" applyBorder="1" applyAlignment="1">
      <alignment horizontal="center" vertical="center"/>
    </xf>
    <xf numFmtId="169" fontId="5" fillId="0" borderId="16" xfId="0" applyNumberFormat="1" applyFont="1" applyBorder="1" applyAlignment="1">
      <alignment horizontal="center" vertical="center"/>
    </xf>
    <xf numFmtId="169" fontId="4" fillId="0" borderId="128" xfId="0" applyNumberFormat="1" applyFont="1" applyBorder="1" applyAlignment="1">
      <alignment horizontal="left" vertical="center"/>
    </xf>
    <xf numFmtId="181" fontId="60" fillId="0" borderId="0" xfId="20" applyNumberFormat="1" applyFont="1" applyFill="1" applyBorder="1"/>
    <xf numFmtId="169" fontId="8" fillId="0" borderId="129" xfId="0" applyNumberFormat="1" applyFont="1" applyBorder="1" applyAlignment="1">
      <alignment horizontal="left" vertical="center"/>
    </xf>
    <xf numFmtId="4" fontId="4" fillId="0" borderId="0" xfId="0" applyNumberFormat="1" applyFont="1" applyFill="1" applyAlignment="1">
      <alignment horizontal="center" vertical="center"/>
    </xf>
    <xf numFmtId="181" fontId="57" fillId="0" borderId="98" xfId="20" applyNumberFormat="1" applyFont="1" applyFill="1" applyBorder="1" applyAlignment="1">
      <alignment horizontal="center" vertical="center"/>
    </xf>
    <xf numFmtId="181" fontId="57" fillId="0" borderId="99" xfId="20" applyNumberFormat="1" applyFont="1" applyFill="1" applyBorder="1" applyAlignment="1">
      <alignment horizontal="center" vertical="center"/>
    </xf>
    <xf numFmtId="181" fontId="57" fillId="0" borderId="102" xfId="20" applyNumberFormat="1" applyFont="1" applyFill="1" applyBorder="1" applyAlignment="1">
      <alignment vertical="center" wrapText="1"/>
    </xf>
    <xf numFmtId="0" fontId="4" fillId="0" borderId="130" xfId="0" applyFont="1" applyBorder="1" applyAlignment="1">
      <alignment horizontal="center" vertical="center"/>
    </xf>
    <xf numFmtId="4" fontId="13" fillId="0" borderId="0" xfId="0" applyNumberFormat="1" applyFont="1" applyFill="1" applyAlignment="1">
      <alignment horizontal="center" vertical="center"/>
    </xf>
    <xf numFmtId="181" fontId="57" fillId="0" borderId="103" xfId="20" applyNumberFormat="1" applyFont="1" applyFill="1" applyBorder="1" applyAlignment="1">
      <alignment horizontal="center" vertical="center"/>
    </xf>
    <xf numFmtId="181" fontId="57" fillId="0" borderId="16" xfId="20" applyNumberFormat="1" applyFont="1" applyFill="1" applyBorder="1" applyAlignment="1">
      <alignment horizontal="center" vertical="center"/>
    </xf>
    <xf numFmtId="181" fontId="57" fillId="0" borderId="16" xfId="20" applyNumberFormat="1" applyFont="1" applyFill="1" applyBorder="1" applyAlignment="1">
      <alignment vertical="center" wrapText="1"/>
    </xf>
    <xf numFmtId="0" fontId="4" fillId="0" borderId="128" xfId="0" applyFont="1" applyBorder="1" applyAlignment="1">
      <alignment horizontal="center" vertical="center"/>
    </xf>
    <xf numFmtId="182" fontId="4" fillId="0" borderId="0" xfId="0" applyNumberFormat="1" applyFont="1" applyAlignment="1">
      <alignment horizontal="center" vertical="center"/>
    </xf>
    <xf numFmtId="1" fontId="4" fillId="0" borderId="78" xfId="0" applyNumberFormat="1" applyFont="1" applyBorder="1" applyAlignment="1">
      <alignment horizontal="right" vertical="center" wrapText="1"/>
    </xf>
    <xf numFmtId="1" fontId="4" fillId="0" borderId="79" xfId="0" quotePrefix="1" applyNumberFormat="1" applyFont="1" applyBorder="1" applyAlignment="1">
      <alignment horizontal="center" vertical="center" wrapText="1"/>
    </xf>
    <xf numFmtId="180" fontId="4" fillId="0" borderId="80" xfId="0" applyNumberFormat="1" applyFont="1" applyBorder="1" applyAlignment="1">
      <alignment horizontal="left" vertical="center" wrapText="1"/>
    </xf>
    <xf numFmtId="0" fontId="4" fillId="0" borderId="15" xfId="0" applyFont="1" applyBorder="1" applyAlignment="1">
      <alignment horizontal="center" vertical="center" wrapText="1"/>
    </xf>
    <xf numFmtId="1" fontId="4" fillId="0" borderId="0" xfId="0" applyNumberFormat="1" applyFont="1" applyAlignment="1">
      <alignment horizontal="left" vertical="center"/>
    </xf>
    <xf numFmtId="174" fontId="4" fillId="0" borderId="0" xfId="0" applyNumberFormat="1" applyFont="1" applyAlignment="1">
      <alignment horizontal="center" vertical="center"/>
    </xf>
    <xf numFmtId="0" fontId="15" fillId="3" borderId="78" xfId="7" applyFont="1" applyFill="1" applyBorder="1" applyAlignment="1">
      <alignment horizontal="center" vertical="center"/>
    </xf>
    <xf numFmtId="0" fontId="15" fillId="3" borderId="79" xfId="7" applyFont="1" applyFill="1" applyBorder="1" applyAlignment="1">
      <alignment horizontal="center" vertical="center"/>
    </xf>
    <xf numFmtId="172" fontId="5" fillId="0" borderId="131" xfId="7" applyNumberFormat="1" applyFont="1" applyBorder="1" applyAlignment="1">
      <alignment horizontal="center" vertical="center"/>
    </xf>
    <xf numFmtId="172" fontId="5" fillId="0" borderId="132" xfId="7" applyNumberFormat="1" applyFont="1" applyBorder="1" applyAlignment="1">
      <alignment horizontal="center" vertical="center"/>
    </xf>
    <xf numFmtId="172" fontId="5" fillId="0" borderId="133" xfId="7" applyNumberFormat="1" applyFont="1" applyBorder="1" applyAlignment="1">
      <alignment horizontal="center" vertical="center"/>
    </xf>
    <xf numFmtId="178" fontId="5" fillId="0" borderId="91" xfId="3" applyNumberFormat="1" applyFont="1" applyBorder="1" applyAlignment="1">
      <alignment horizontal="center" vertical="center"/>
    </xf>
    <xf numFmtId="178" fontId="5" fillId="0" borderId="91" xfId="3" applyNumberFormat="1" applyFont="1" applyBorder="1" applyAlignment="1">
      <alignment horizontal="center" vertical="center" wrapText="1"/>
    </xf>
    <xf numFmtId="178" fontId="5" fillId="0" borderId="78" xfId="3" applyNumberFormat="1" applyFont="1" applyBorder="1" applyAlignment="1">
      <alignment horizontal="center" vertical="center"/>
    </xf>
    <xf numFmtId="178" fontId="5" fillId="0" borderId="80" xfId="3" applyNumberFormat="1" applyFont="1" applyBorder="1" applyAlignment="1">
      <alignment horizontal="center" vertical="center"/>
    </xf>
    <xf numFmtId="172" fontId="5" fillId="0" borderId="5" xfId="7" applyNumberFormat="1" applyFont="1" applyBorder="1" applyAlignment="1">
      <alignment horizontal="center" vertical="center"/>
    </xf>
    <xf numFmtId="172" fontId="5" fillId="0" borderId="0" xfId="7" applyNumberFormat="1" applyFont="1" applyAlignment="1">
      <alignment horizontal="center" vertical="center"/>
    </xf>
    <xf numFmtId="172" fontId="5" fillId="0" borderId="6" xfId="7" applyNumberFormat="1" applyFont="1" applyBorder="1" applyAlignment="1">
      <alignment horizontal="center" vertical="center"/>
    </xf>
    <xf numFmtId="178" fontId="5" fillId="0" borderId="4" xfId="3" applyNumberFormat="1" applyFont="1" applyBorder="1" applyAlignment="1">
      <alignment horizontal="center" vertical="center"/>
    </xf>
    <xf numFmtId="178" fontId="5" fillId="0" borderId="4" xfId="3" applyNumberFormat="1" applyFont="1" applyBorder="1" applyAlignment="1">
      <alignment horizontal="center" vertical="center" wrapText="1"/>
    </xf>
    <xf numFmtId="178" fontId="5" fillId="0" borderId="91" xfId="3" applyNumberFormat="1" applyFont="1" applyBorder="1" applyAlignment="1">
      <alignment horizontal="center" vertical="center"/>
    </xf>
    <xf numFmtId="178" fontId="5" fillId="0" borderId="4" xfId="3" applyNumberFormat="1" applyFont="1" applyBorder="1" applyAlignment="1">
      <alignment horizontal="center" vertical="center"/>
    </xf>
    <xf numFmtId="172" fontId="5" fillId="0" borderId="8" xfId="7" applyNumberFormat="1" applyFont="1" applyBorder="1" applyAlignment="1">
      <alignment horizontal="center" vertical="center"/>
    </xf>
    <xf numFmtId="172" fontId="5" fillId="0" borderId="9" xfId="7" applyNumberFormat="1" applyFont="1" applyBorder="1" applyAlignment="1">
      <alignment horizontal="center" vertical="center"/>
    </xf>
    <xf numFmtId="172" fontId="5" fillId="0" borderId="10" xfId="7" applyNumberFormat="1" applyFont="1" applyBorder="1" applyAlignment="1">
      <alignment horizontal="center" vertical="center"/>
    </xf>
    <xf numFmtId="1" fontId="32" fillId="0" borderId="131" xfId="7" applyNumberFormat="1" applyFont="1" applyBorder="1" applyAlignment="1">
      <alignment horizontal="center" vertical="center"/>
    </xf>
    <xf numFmtId="0" fontId="8" fillId="0" borderId="132" xfId="7" applyFont="1" applyBorder="1" applyAlignment="1">
      <alignment horizontal="center" vertical="center"/>
    </xf>
    <xf numFmtId="2" fontId="32" fillId="0" borderId="133" xfId="7" applyNumberFormat="1" applyFont="1" applyBorder="1" applyAlignment="1">
      <alignment horizontal="center" vertical="center"/>
    </xf>
    <xf numFmtId="4" fontId="32" fillId="9" borderId="15" xfId="19" applyNumberFormat="1" applyFont="1" applyFill="1" applyBorder="1" applyAlignment="1">
      <alignment horizontal="center" vertical="center"/>
    </xf>
    <xf numFmtId="49" fontId="11" fillId="3" borderId="78" xfId="7" applyNumberFormat="1" applyFont="1" applyFill="1" applyBorder="1" applyAlignment="1">
      <alignment horizontal="right" vertical="center"/>
    </xf>
    <xf numFmtId="49" fontId="11" fillId="3" borderId="79" xfId="7" applyNumberFormat="1" applyFont="1" applyFill="1" applyBorder="1" applyAlignment="1">
      <alignment horizontal="right" vertical="center"/>
    </xf>
    <xf numFmtId="49" fontId="11" fillId="3" borderId="80" xfId="7" applyNumberFormat="1" applyFont="1" applyFill="1" applyBorder="1" applyAlignment="1">
      <alignment horizontal="right" vertical="center"/>
    </xf>
    <xf numFmtId="0" fontId="10" fillId="12" borderId="78" xfId="19" applyFont="1" applyFill="1" applyBorder="1" applyAlignment="1">
      <alignment horizontal="center" vertical="center"/>
    </xf>
    <xf numFmtId="0" fontId="10" fillId="12" borderId="79" xfId="19" applyFont="1" applyFill="1" applyBorder="1" applyAlignment="1">
      <alignment horizontal="center" vertical="center"/>
    </xf>
    <xf numFmtId="0" fontId="10" fillId="12" borderId="80" xfId="19" applyFont="1" applyFill="1" applyBorder="1" applyAlignment="1">
      <alignment horizontal="center" vertical="center"/>
    </xf>
    <xf numFmtId="0" fontId="8" fillId="2" borderId="0" xfId="19" applyFont="1" applyFill="1"/>
    <xf numFmtId="0" fontId="5" fillId="0" borderId="14" xfId="19" applyFont="1" applyBorder="1" applyAlignment="1">
      <alignment horizontal="center" vertical="center"/>
    </xf>
    <xf numFmtId="0" fontId="5" fillId="0" borderId="4" xfId="19" applyFont="1" applyBorder="1" applyAlignment="1">
      <alignment horizontal="center" vertical="center"/>
    </xf>
    <xf numFmtId="0" fontId="5" fillId="0" borderId="4" xfId="19" applyFont="1" applyBorder="1" applyAlignment="1">
      <alignment horizontal="center" vertical="center" wrapText="1"/>
    </xf>
    <xf numFmtId="0" fontId="8" fillId="0" borderId="0" xfId="19" applyFont="1"/>
    <xf numFmtId="0" fontId="5" fillId="0" borderId="14" xfId="19" applyFont="1" applyBorder="1" applyAlignment="1">
      <alignment horizontal="center" vertical="center" wrapText="1"/>
    </xf>
    <xf numFmtId="0" fontId="5" fillId="0" borderId="8" xfId="19" applyFont="1" applyBorder="1" applyAlignment="1">
      <alignment horizontal="center" vertical="center" wrapText="1"/>
    </xf>
    <xf numFmtId="0" fontId="5" fillId="0" borderId="10" xfId="19" applyFont="1" applyBorder="1" applyAlignment="1">
      <alignment horizontal="center" vertical="center" wrapText="1"/>
    </xf>
    <xf numFmtId="0" fontId="5" fillId="0" borderId="14" xfId="19" applyFont="1" applyBorder="1" applyAlignment="1">
      <alignment horizontal="center" vertical="center" wrapText="1"/>
    </xf>
    <xf numFmtId="0" fontId="5" fillId="0" borderId="15" xfId="19" applyFont="1" applyBorder="1" applyAlignment="1">
      <alignment horizontal="center" vertical="center"/>
    </xf>
    <xf numFmtId="0" fontId="5" fillId="0" borderId="4" xfId="19" applyFont="1" applyBorder="1" applyAlignment="1">
      <alignment horizontal="center" vertical="center"/>
    </xf>
    <xf numFmtId="0" fontId="5" fillId="0" borderId="14" xfId="19" applyFont="1" applyBorder="1" applyAlignment="1">
      <alignment horizontal="center" vertical="center"/>
    </xf>
    <xf numFmtId="0" fontId="8" fillId="2" borderId="0" xfId="19" applyFont="1" applyFill="1" applyAlignment="1">
      <alignment vertical="center"/>
    </xf>
    <xf numFmtId="0" fontId="8" fillId="2" borderId="15" xfId="19" applyFont="1" applyFill="1" applyBorder="1" applyAlignment="1">
      <alignment horizontal="center" vertical="center"/>
    </xf>
    <xf numFmtId="0" fontId="32" fillId="9" borderId="15" xfId="19" applyFont="1" applyFill="1" applyBorder="1" applyAlignment="1">
      <alignment horizontal="left" vertical="center"/>
    </xf>
    <xf numFmtId="4" fontId="32" fillId="9" borderId="80" xfId="19" applyNumberFormat="1" applyFont="1" applyFill="1" applyBorder="1" applyAlignment="1">
      <alignment horizontal="center" vertical="center"/>
    </xf>
    <xf numFmtId="0" fontId="11" fillId="12" borderId="78" xfId="19" applyFont="1" applyFill="1" applyBorder="1" applyAlignment="1">
      <alignment horizontal="right" vertical="center"/>
    </xf>
    <xf numFmtId="0" fontId="11" fillId="12" borderId="79" xfId="19" applyFont="1" applyFill="1" applyBorder="1" applyAlignment="1">
      <alignment horizontal="right" vertical="center"/>
    </xf>
    <xf numFmtId="4" fontId="11" fillId="12" borderId="15" xfId="19" applyNumberFormat="1" applyFont="1" applyFill="1" applyBorder="1" applyAlignment="1">
      <alignment horizontal="center" vertical="center"/>
    </xf>
    <xf numFmtId="0" fontId="11" fillId="12" borderId="15" xfId="19" applyFont="1" applyFill="1" applyBorder="1" applyAlignment="1">
      <alignment horizontal="center" vertical="center"/>
    </xf>
    <xf numFmtId="169" fontId="8" fillId="2" borderId="0" xfId="19" applyNumberFormat="1" applyFont="1" applyFill="1" applyAlignment="1">
      <alignment horizontal="center" vertical="center"/>
    </xf>
    <xf numFmtId="4" fontId="8" fillId="2" borderId="0" xfId="19" applyNumberFormat="1" applyFont="1" applyFill="1" applyAlignment="1">
      <alignment horizontal="center" vertical="center"/>
    </xf>
    <xf numFmtId="0" fontId="8" fillId="2" borderId="0" xfId="19" applyFont="1" applyFill="1" applyAlignment="1">
      <alignment horizontal="center" vertical="center"/>
    </xf>
    <xf numFmtId="0" fontId="5" fillId="2" borderId="78" xfId="19" applyFont="1" applyFill="1" applyBorder="1" applyAlignment="1">
      <alignment horizontal="center"/>
    </xf>
    <xf numFmtId="0" fontId="5" fillId="2" borderId="79" xfId="19" applyFont="1" applyFill="1" applyBorder="1" applyAlignment="1">
      <alignment horizontal="center"/>
    </xf>
    <xf numFmtId="0" fontId="5" fillId="2" borderId="80" xfId="19" applyFont="1" applyFill="1" applyBorder="1" applyAlignment="1">
      <alignment horizontal="center"/>
    </xf>
    <xf numFmtId="0" fontId="32" fillId="9" borderId="14" xfId="19" applyFont="1" applyFill="1" applyBorder="1" applyAlignment="1">
      <alignment horizontal="left" vertical="center"/>
    </xf>
    <xf numFmtId="4" fontId="32" fillId="9" borderId="14" xfId="19" applyNumberFormat="1" applyFont="1" applyFill="1" applyBorder="1" applyAlignment="1">
      <alignment horizontal="center" vertical="center"/>
    </xf>
    <xf numFmtId="4" fontId="32" fillId="0" borderId="14" xfId="7" applyNumberFormat="1" applyFont="1" applyBorder="1" applyAlignment="1">
      <alignment horizontal="center" vertical="center"/>
    </xf>
    <xf numFmtId="4" fontId="32" fillId="9" borderId="10" xfId="19" applyNumberFormat="1" applyFont="1" applyFill="1" applyBorder="1" applyAlignment="1">
      <alignment horizontal="center" vertical="center"/>
    </xf>
    <xf numFmtId="0" fontId="32" fillId="9" borderId="91" xfId="19" applyFont="1" applyFill="1" applyBorder="1" applyAlignment="1">
      <alignment horizontal="left" vertical="center"/>
    </xf>
    <xf numFmtId="4" fontId="32" fillId="9" borderId="91" xfId="19" applyNumberFormat="1" applyFont="1" applyFill="1" applyBorder="1" applyAlignment="1">
      <alignment horizontal="center" vertical="center"/>
    </xf>
    <xf numFmtId="4" fontId="32" fillId="9" borderId="133" xfId="19" applyNumberFormat="1" applyFont="1" applyFill="1" applyBorder="1" applyAlignment="1">
      <alignment horizontal="center" vertical="center"/>
    </xf>
    <xf numFmtId="0" fontId="5" fillId="2" borderId="15" xfId="19" applyFont="1" applyFill="1" applyBorder="1" applyAlignment="1">
      <alignment horizontal="right"/>
    </xf>
    <xf numFmtId="169" fontId="5" fillId="2" borderId="15" xfId="19" applyNumberFormat="1" applyFont="1" applyFill="1" applyBorder="1" applyAlignment="1">
      <alignment horizontal="center"/>
    </xf>
    <xf numFmtId="4" fontId="5" fillId="2" borderId="15" xfId="19" applyNumberFormat="1" applyFont="1" applyFill="1" applyBorder="1" applyAlignment="1">
      <alignment horizontal="center"/>
    </xf>
    <xf numFmtId="0" fontId="5" fillId="2" borderId="15" xfId="19" applyFont="1" applyFill="1" applyBorder="1"/>
    <xf numFmtId="0" fontId="5" fillId="2" borderId="15" xfId="19" applyFont="1" applyFill="1" applyBorder="1" applyAlignment="1">
      <alignment horizontal="center"/>
    </xf>
    <xf numFmtId="169" fontId="8" fillId="2" borderId="0" xfId="19" applyNumberFormat="1" applyFont="1" applyFill="1" applyAlignment="1">
      <alignment horizontal="center"/>
    </xf>
    <xf numFmtId="4" fontId="8" fillId="2" borderId="0" xfId="19" applyNumberFormat="1" applyFont="1" applyFill="1" applyAlignment="1">
      <alignment horizontal="center"/>
    </xf>
    <xf numFmtId="0" fontId="8" fillId="2" borderId="0" xfId="19" applyFont="1" applyFill="1" applyAlignment="1">
      <alignment horizontal="center"/>
    </xf>
    <xf numFmtId="4" fontId="8" fillId="2" borderId="0" xfId="19" applyNumberFormat="1" applyFont="1" applyFill="1"/>
    <xf numFmtId="0" fontId="5" fillId="2" borderId="0" xfId="19" applyFont="1" applyFill="1" applyAlignment="1">
      <alignment horizontal="center" vertical="center"/>
    </xf>
    <xf numFmtId="0" fontId="5" fillId="0" borderId="91" xfId="19" applyFont="1" applyBorder="1" applyAlignment="1">
      <alignment horizontal="center" vertical="center"/>
    </xf>
    <xf numFmtId="0" fontId="5" fillId="0" borderId="91" xfId="19" applyFont="1" applyBorder="1" applyAlignment="1">
      <alignment horizontal="center" vertical="center" wrapText="1"/>
    </xf>
    <xf numFmtId="0" fontId="5" fillId="0" borderId="79" xfId="19" applyFont="1" applyBorder="1" applyAlignment="1">
      <alignment horizontal="center" vertical="center" wrapText="1"/>
    </xf>
    <xf numFmtId="0" fontId="5" fillId="0" borderId="80" xfId="19" applyFont="1" applyBorder="1" applyAlignment="1">
      <alignment horizontal="center" vertical="center" wrapText="1"/>
    </xf>
    <xf numFmtId="0" fontId="5" fillId="0" borderId="8" xfId="19" applyFont="1" applyBorder="1" applyAlignment="1">
      <alignment horizontal="center" vertical="center"/>
    </xf>
    <xf numFmtId="0" fontId="5" fillId="0" borderId="15" xfId="19" applyFont="1" applyBorder="1" applyAlignment="1">
      <alignment horizontal="center" vertical="center"/>
    </xf>
    <xf numFmtId="0" fontId="32" fillId="9" borderId="78" xfId="19" applyFont="1" applyFill="1" applyBorder="1" applyAlignment="1">
      <alignment horizontal="center" vertical="center"/>
    </xf>
    <xf numFmtId="0" fontId="32" fillId="9" borderId="78" xfId="19" applyFont="1" applyFill="1" applyBorder="1" applyAlignment="1">
      <alignment horizontal="left" vertical="center"/>
    </xf>
    <xf numFmtId="4" fontId="32" fillId="0" borderId="91" xfId="7" applyNumberFormat="1" applyFont="1" applyBorder="1" applyAlignment="1">
      <alignment horizontal="center" vertical="center"/>
    </xf>
    <xf numFmtId="166" fontId="32" fillId="9" borderId="78" xfId="19" applyNumberFormat="1" applyFont="1" applyFill="1" applyBorder="1" applyAlignment="1">
      <alignment horizontal="center" vertical="center"/>
    </xf>
    <xf numFmtId="4" fontId="8" fillId="2" borderId="15" xfId="19" applyNumberFormat="1" applyFont="1" applyFill="1" applyBorder="1" applyAlignment="1">
      <alignment horizontal="center" vertical="center"/>
    </xf>
    <xf numFmtId="0" fontId="11" fillId="12" borderId="80" xfId="19" applyFont="1" applyFill="1" applyBorder="1" applyAlignment="1">
      <alignment vertical="center"/>
    </xf>
    <xf numFmtId="166" fontId="61" fillId="12" borderId="79" xfId="19" applyNumberFormat="1" applyFont="1" applyFill="1" applyBorder="1" applyAlignment="1">
      <alignment horizontal="center" vertical="center"/>
    </xf>
    <xf numFmtId="166" fontId="8" fillId="2" borderId="0" xfId="19" applyNumberFormat="1" applyFont="1" applyFill="1" applyAlignment="1">
      <alignment horizontal="center"/>
    </xf>
    <xf numFmtId="0" fontId="5" fillId="2" borderId="80" xfId="19" applyFont="1" applyFill="1" applyBorder="1"/>
    <xf numFmtId="0" fontId="5" fillId="12" borderId="78" xfId="19" applyFont="1" applyFill="1" applyBorder="1" applyAlignment="1">
      <alignment horizontal="right" vertical="center"/>
    </xf>
    <xf numFmtId="0" fontId="5" fillId="12" borderId="79" xfId="19" applyFont="1" applyFill="1" applyBorder="1" applyAlignment="1">
      <alignment horizontal="right" vertical="center"/>
    </xf>
    <xf numFmtId="4" fontId="5" fillId="12" borderId="15" xfId="19" applyNumberFormat="1" applyFont="1" applyFill="1" applyBorder="1" applyAlignment="1">
      <alignment horizontal="center" vertical="center"/>
    </xf>
    <xf numFmtId="0" fontId="5" fillId="12" borderId="80" xfId="19" applyFont="1" applyFill="1" applyBorder="1" applyAlignment="1">
      <alignment vertical="center"/>
    </xf>
    <xf numFmtId="166" fontId="62" fillId="12" borderId="79" xfId="19" applyNumberFormat="1" applyFont="1" applyFill="1" applyBorder="1" applyAlignment="1">
      <alignment horizontal="center" vertical="center"/>
    </xf>
    <xf numFmtId="0" fontId="10" fillId="3" borderId="15" xfId="21" applyFont="1" applyFill="1" applyBorder="1" applyAlignment="1">
      <alignment horizontal="center" vertical="center" wrapText="1"/>
    </xf>
    <xf numFmtId="0" fontId="8" fillId="0" borderId="15" xfId="21" applyFont="1" applyBorder="1" applyAlignment="1">
      <alignment horizontal="center" vertical="center"/>
    </xf>
    <xf numFmtId="0" fontId="8" fillId="0" borderId="15" xfId="21" applyFont="1" applyBorder="1" applyAlignment="1">
      <alignment horizontal="center" vertical="center"/>
    </xf>
    <xf numFmtId="0" fontId="8" fillId="0" borderId="15" xfId="21" applyFont="1" applyBorder="1" applyAlignment="1">
      <alignment horizontal="center" vertical="center" wrapText="1"/>
    </xf>
    <xf numFmtId="0" fontId="8" fillId="0" borderId="91" xfId="21" applyFont="1" applyBorder="1" applyAlignment="1">
      <alignment horizontal="center" vertical="center"/>
    </xf>
    <xf numFmtId="166" fontId="8" fillId="0" borderId="15" xfId="21" applyNumberFormat="1" applyFont="1" applyBorder="1" applyAlignment="1">
      <alignment horizontal="center" vertical="center"/>
    </xf>
    <xf numFmtId="0" fontId="8" fillId="0" borderId="91" xfId="21" applyFont="1" applyBorder="1" applyAlignment="1">
      <alignment horizontal="center" vertical="center"/>
    </xf>
    <xf numFmtId="0" fontId="8" fillId="0" borderId="14" xfId="21" applyFont="1" applyBorder="1" applyAlignment="1">
      <alignment horizontal="center" vertical="center"/>
    </xf>
    <xf numFmtId="183" fontId="8" fillId="0" borderId="15" xfId="21" applyNumberFormat="1" applyFont="1" applyBorder="1" applyAlignment="1">
      <alignment horizontal="center" vertical="center"/>
    </xf>
    <xf numFmtId="0" fontId="8" fillId="0" borderId="14" xfId="21" applyFont="1" applyBorder="1" applyAlignment="1">
      <alignment horizontal="center" vertical="center"/>
    </xf>
    <xf numFmtId="0" fontId="8" fillId="0" borderId="14" xfId="21" applyFont="1" applyBorder="1" applyAlignment="1">
      <alignment horizontal="center" vertical="center" wrapText="1"/>
    </xf>
    <xf numFmtId="0" fontId="5" fillId="0" borderId="8" xfId="21" applyFont="1" applyBorder="1" applyAlignment="1">
      <alignment horizontal="center" vertical="center"/>
    </xf>
    <xf numFmtId="0" fontId="5" fillId="0" borderId="79" xfId="21" applyFont="1" applyBorder="1" applyAlignment="1">
      <alignment horizontal="left" vertical="center" wrapText="1"/>
    </xf>
    <xf numFmtId="0" fontId="5" fillId="0" borderId="80" xfId="21" applyFont="1" applyBorder="1" applyAlignment="1">
      <alignment horizontal="left" vertical="center" wrapText="1"/>
    </xf>
    <xf numFmtId="0" fontId="8" fillId="0" borderId="15" xfId="21" applyFont="1" applyBorder="1" applyAlignment="1">
      <alignment horizontal="left" vertical="center" wrapText="1"/>
    </xf>
    <xf numFmtId="169" fontId="8" fillId="0" borderId="15" xfId="21" applyNumberFormat="1" applyFont="1" applyBorder="1" applyAlignment="1">
      <alignment horizontal="right" vertical="center" wrapText="1"/>
    </xf>
    <xf numFmtId="0" fontId="8" fillId="0" borderId="15" xfId="21" applyFont="1" applyBorder="1" applyAlignment="1">
      <alignment horizontal="center" vertical="center" wrapText="1"/>
    </xf>
    <xf numFmtId="183" fontId="8" fillId="0" borderId="15" xfId="21" applyNumberFormat="1" applyFont="1" applyBorder="1" applyAlignment="1">
      <alignment horizontal="center" vertical="center" wrapText="1"/>
    </xf>
    <xf numFmtId="4" fontId="8" fillId="2" borderId="15" xfId="21" applyNumberFormat="1" applyFont="1" applyFill="1" applyBorder="1" applyAlignment="1">
      <alignment horizontal="center" vertical="center"/>
    </xf>
    <xf numFmtId="4" fontId="8" fillId="0" borderId="15" xfId="21" applyNumberFormat="1" applyFont="1" applyBorder="1" applyAlignment="1">
      <alignment horizontal="center" vertical="center"/>
    </xf>
    <xf numFmtId="4" fontId="8" fillId="2" borderId="134" xfId="21" applyNumberFormat="1" applyFont="1" applyFill="1" applyBorder="1" applyAlignment="1">
      <alignment vertical="center"/>
    </xf>
    <xf numFmtId="4" fontId="8" fillId="2" borderId="134" xfId="21" applyNumberFormat="1" applyFont="1" applyFill="1" applyBorder="1" applyAlignment="1">
      <alignment horizontal="center" vertical="center"/>
    </xf>
    <xf numFmtId="49" fontId="11" fillId="3" borderId="15" xfId="21" applyNumberFormat="1" applyFont="1" applyFill="1" applyBorder="1" applyAlignment="1">
      <alignment horizontal="right" vertical="center"/>
    </xf>
    <xf numFmtId="4" fontId="11" fillId="3" borderId="15" xfId="21" applyNumberFormat="1" applyFont="1" applyFill="1" applyBorder="1" applyAlignment="1">
      <alignment horizontal="right" vertical="center" indent="1"/>
    </xf>
    <xf numFmtId="4" fontId="11" fillId="3" borderId="15" xfId="21" applyNumberFormat="1" applyFont="1" applyFill="1" applyBorder="1" applyAlignment="1">
      <alignment horizontal="center" vertical="center"/>
    </xf>
    <xf numFmtId="0" fontId="0" fillId="0" borderId="80" xfId="0" applyBorder="1" applyAlignment="1">
      <alignment horizontal="left" vertical="center" wrapText="1"/>
    </xf>
    <xf numFmtId="0" fontId="8" fillId="2" borderId="134" xfId="21" applyFont="1" applyFill="1" applyBorder="1" applyAlignment="1">
      <alignment horizontal="center" vertical="center" wrapText="1"/>
    </xf>
    <xf numFmtId="4" fontId="8" fillId="2" borderId="15" xfId="3" applyNumberFormat="1" applyFont="1" applyFill="1" applyBorder="1" applyAlignment="1">
      <alignment horizontal="center" vertical="center"/>
    </xf>
    <xf numFmtId="0" fontId="8" fillId="2" borderId="91" xfId="21" applyFont="1" applyFill="1" applyBorder="1" applyAlignment="1">
      <alignment horizontal="center" vertical="center" wrapText="1"/>
    </xf>
    <xf numFmtId="4" fontId="8" fillId="0" borderId="15" xfId="3" applyNumberFormat="1" applyFont="1" applyBorder="1" applyAlignment="1">
      <alignment horizontal="center" vertical="center"/>
    </xf>
    <xf numFmtId="0" fontId="8" fillId="2" borderId="134" xfId="21" applyFont="1" applyFill="1" applyBorder="1" applyAlignment="1">
      <alignment horizontal="center" vertical="center"/>
    </xf>
    <xf numFmtId="4" fontId="8" fillId="2" borderId="134" xfId="21" applyNumberFormat="1" applyFont="1" applyFill="1" applyBorder="1" applyAlignment="1">
      <alignment vertical="center" wrapText="1"/>
    </xf>
    <xf numFmtId="169" fontId="8" fillId="2" borderId="134" xfId="21" applyNumberFormat="1" applyFont="1" applyFill="1" applyBorder="1" applyAlignment="1">
      <alignment horizontal="center" vertical="center" wrapText="1"/>
    </xf>
    <xf numFmtId="4" fontId="8" fillId="2" borderId="110" xfId="3" applyNumberFormat="1" applyFont="1" applyFill="1" applyBorder="1" applyAlignment="1">
      <alignment horizontal="center" vertical="center"/>
    </xf>
    <xf numFmtId="4" fontId="11" fillId="3" borderId="15" xfId="21" applyNumberFormat="1" applyFont="1" applyFill="1" applyBorder="1" applyAlignment="1">
      <alignment vertical="center"/>
    </xf>
    <xf numFmtId="1" fontId="8" fillId="2" borderId="134" xfId="21" applyNumberFormat="1" applyFont="1" applyFill="1" applyBorder="1" applyAlignment="1">
      <alignment horizontal="center" vertical="center"/>
    </xf>
    <xf numFmtId="4" fontId="8" fillId="2" borderId="15" xfId="3" applyNumberFormat="1" applyFont="1" applyFill="1" applyBorder="1" applyAlignment="1">
      <alignment vertical="center"/>
    </xf>
    <xf numFmtId="4" fontId="8" fillId="2" borderId="110" xfId="3" applyNumberFormat="1" applyFont="1" applyFill="1" applyBorder="1" applyAlignment="1">
      <alignment vertical="center"/>
    </xf>
    <xf numFmtId="4" fontId="8" fillId="0" borderId="15" xfId="3" applyNumberFormat="1" applyFont="1" applyBorder="1" applyAlignment="1">
      <alignment vertical="center"/>
    </xf>
    <xf numFmtId="4" fontId="8" fillId="0" borderId="118" xfId="3" applyNumberFormat="1" applyFont="1" applyBorder="1" applyAlignment="1">
      <alignment vertical="center"/>
    </xf>
    <xf numFmtId="183" fontId="8" fillId="2" borderId="0" xfId="19" applyNumberFormat="1" applyFont="1" applyFill="1"/>
    <xf numFmtId="0" fontId="10" fillId="3" borderId="78" xfId="7" applyFont="1" applyFill="1" applyBorder="1" applyAlignment="1">
      <alignment horizontal="center" vertical="center"/>
    </xf>
    <xf numFmtId="0" fontId="10" fillId="3" borderId="79" xfId="7" applyFont="1" applyFill="1" applyBorder="1" applyAlignment="1">
      <alignment horizontal="center" vertical="center"/>
    </xf>
    <xf numFmtId="0" fontId="10" fillId="3" borderId="80" xfId="7" applyFont="1" applyFill="1" applyBorder="1" applyAlignment="1">
      <alignment horizontal="center" vertical="center"/>
    </xf>
    <xf numFmtId="0" fontId="10" fillId="3" borderId="0" xfId="7" applyFont="1" applyFill="1" applyAlignment="1">
      <alignment horizontal="center" vertical="center"/>
    </xf>
    <xf numFmtId="0" fontId="9" fillId="0" borderId="0" xfId="22" applyFont="1"/>
    <xf numFmtId="178" fontId="5" fillId="0" borderId="79" xfId="3" applyNumberFormat="1" applyFont="1" applyBorder="1" applyAlignment="1">
      <alignment horizontal="center" vertical="center"/>
    </xf>
    <xf numFmtId="178" fontId="5" fillId="0" borderId="0" xfId="3" applyNumberFormat="1" applyFont="1" applyAlignment="1">
      <alignment horizontal="center" vertical="center" wrapText="1"/>
    </xf>
    <xf numFmtId="178" fontId="5" fillId="0" borderId="14" xfId="3" applyNumberFormat="1" applyFont="1" applyBorder="1" applyAlignment="1">
      <alignment horizontal="center" vertical="center" wrapText="1"/>
    </xf>
    <xf numFmtId="178" fontId="5" fillId="0" borderId="0" xfId="3" applyNumberFormat="1" applyFont="1" applyAlignment="1">
      <alignment horizontal="center" vertical="center"/>
    </xf>
    <xf numFmtId="0" fontId="32" fillId="0" borderId="15" xfId="7" applyFont="1" applyBorder="1" applyAlignment="1">
      <alignment horizontal="left" vertical="center"/>
    </xf>
    <xf numFmtId="4" fontId="32" fillId="0" borderId="15" xfId="7" applyNumberFormat="1" applyFont="1" applyBorder="1" applyAlignment="1">
      <alignment horizontal="center" vertical="center" wrapText="1"/>
    </xf>
    <xf numFmtId="2" fontId="32" fillId="0" borderId="0" xfId="7" applyNumberFormat="1" applyFont="1" applyAlignment="1">
      <alignment horizontal="center" vertical="center"/>
    </xf>
    <xf numFmtId="49" fontId="11" fillId="3" borderId="80" xfId="7" applyNumberFormat="1" applyFont="1" applyFill="1" applyBorder="1" applyAlignment="1">
      <alignment vertical="center"/>
    </xf>
    <xf numFmtId="2" fontId="11" fillId="3" borderId="15" xfId="7" applyNumberFormat="1" applyFont="1" applyFill="1" applyBorder="1" applyAlignment="1">
      <alignment horizontal="center" vertical="center"/>
    </xf>
    <xf numFmtId="2" fontId="11" fillId="3" borderId="0" xfId="7" applyNumberFormat="1" applyFont="1" applyFill="1" applyAlignment="1">
      <alignment horizontal="center" vertical="center"/>
    </xf>
    <xf numFmtId="0" fontId="32" fillId="0" borderId="0" xfId="7" applyFont="1" applyAlignment="1">
      <alignment horizontal="left" vertical="center"/>
    </xf>
    <xf numFmtId="0" fontId="11" fillId="3" borderId="78" xfId="7" applyFont="1" applyFill="1" applyBorder="1" applyAlignment="1">
      <alignment horizontal="center" vertical="center"/>
    </xf>
    <xf numFmtId="0" fontId="11" fillId="3" borderId="79" xfId="7" applyFont="1" applyFill="1" applyBorder="1" applyAlignment="1">
      <alignment horizontal="center" vertical="center"/>
    </xf>
    <xf numFmtId="0" fontId="11" fillId="3" borderId="80" xfId="7" applyFont="1" applyFill="1" applyBorder="1" applyAlignment="1">
      <alignment horizontal="center" vertical="center"/>
    </xf>
    <xf numFmtId="0" fontId="11" fillId="3" borderId="0" xfId="7" applyFont="1" applyFill="1" applyAlignment="1">
      <alignment horizontal="center" vertical="center"/>
    </xf>
    <xf numFmtId="0" fontId="5" fillId="0" borderId="14" xfId="7" applyFont="1" applyBorder="1" applyAlignment="1">
      <alignment horizontal="center" vertical="center"/>
    </xf>
    <xf numFmtId="178" fontId="5" fillId="0" borderId="8" xfId="3" applyNumberFormat="1" applyFont="1" applyBorder="1" applyAlignment="1">
      <alignment horizontal="center" vertical="center"/>
    </xf>
    <xf numFmtId="178" fontId="5" fillId="0" borderId="10" xfId="3" applyNumberFormat="1" applyFont="1" applyBorder="1" applyAlignment="1">
      <alignment horizontal="center" vertical="center"/>
    </xf>
    <xf numFmtId="0" fontId="18" fillId="0" borderId="91" xfId="22" applyFont="1" applyBorder="1" applyAlignment="1">
      <alignment horizontal="center" vertical="center"/>
    </xf>
    <xf numFmtId="0" fontId="18" fillId="0" borderId="0" xfId="22" applyFont="1" applyAlignment="1">
      <alignment horizontal="center" vertical="center"/>
    </xf>
    <xf numFmtId="0" fontId="9" fillId="0" borderId="15" xfId="22" applyFont="1" applyBorder="1" applyAlignment="1">
      <alignment horizontal="center" vertical="center"/>
    </xf>
    <xf numFmtId="2" fontId="9" fillId="0" borderId="15" xfId="22" applyNumberFormat="1" applyFont="1" applyBorder="1" applyAlignment="1">
      <alignment horizontal="center" vertical="center"/>
    </xf>
    <xf numFmtId="2" fontId="9" fillId="0" borderId="0" xfId="22" applyNumberFormat="1" applyFont="1" applyAlignment="1">
      <alignment horizontal="center" vertical="center"/>
    </xf>
    <xf numFmtId="0" fontId="18" fillId="0" borderId="78" xfId="22" applyFont="1" applyBorder="1" applyAlignment="1">
      <alignment horizontal="center" vertical="center"/>
    </xf>
    <xf numFmtId="0" fontId="18" fillId="0" borderId="79" xfId="22" applyFont="1" applyBorder="1" applyAlignment="1">
      <alignment horizontal="center" vertical="center"/>
    </xf>
    <xf numFmtId="0" fontId="18" fillId="0" borderId="80" xfId="22" applyFont="1" applyBorder="1" applyAlignment="1">
      <alignment horizontal="center" vertical="center"/>
    </xf>
    <xf numFmtId="0" fontId="18" fillId="0" borderId="131" xfId="22" applyFont="1" applyBorder="1" applyAlignment="1">
      <alignment horizontal="center" vertical="center"/>
    </xf>
    <xf numFmtId="0" fontId="18" fillId="0" borderId="132" xfId="22" applyFont="1" applyBorder="1" applyAlignment="1">
      <alignment horizontal="center" vertical="center"/>
    </xf>
    <xf numFmtId="0" fontId="18" fillId="0" borderId="133" xfId="22" applyFont="1" applyBorder="1" applyAlignment="1">
      <alignment horizontal="center" vertical="center"/>
    </xf>
    <xf numFmtId="49" fontId="5" fillId="3" borderId="78" xfId="7" applyNumberFormat="1" applyFont="1" applyFill="1" applyBorder="1" applyAlignment="1">
      <alignment horizontal="right" vertical="center"/>
    </xf>
    <xf numFmtId="49" fontId="5" fillId="3" borderId="79" xfId="7" applyNumberFormat="1" applyFont="1" applyFill="1" applyBorder="1" applyAlignment="1">
      <alignment horizontal="right" vertical="center"/>
    </xf>
    <xf numFmtId="49" fontId="5" fillId="3" borderId="80" xfId="7" applyNumberFormat="1" applyFont="1" applyFill="1" applyBorder="1" applyAlignment="1">
      <alignment horizontal="right" vertical="center"/>
    </xf>
    <xf numFmtId="4" fontId="5" fillId="3" borderId="15" xfId="7" applyNumberFormat="1" applyFont="1" applyFill="1" applyBorder="1" applyAlignment="1">
      <alignment horizontal="center" vertical="center"/>
    </xf>
    <xf numFmtId="49" fontId="5" fillId="3" borderId="80" xfId="7" applyNumberFormat="1" applyFont="1" applyFill="1" applyBorder="1" applyAlignment="1">
      <alignment vertical="center"/>
    </xf>
    <xf numFmtId="0" fontId="9" fillId="0" borderId="15" xfId="22" applyFont="1" applyBorder="1"/>
    <xf numFmtId="4" fontId="9" fillId="0" borderId="0" xfId="22" applyNumberFormat="1" applyFont="1"/>
    <xf numFmtId="0" fontId="10" fillId="3" borderId="78" xfId="22" applyFont="1" applyFill="1" applyBorder="1" applyAlignment="1">
      <alignment horizontal="center" vertical="center"/>
    </xf>
    <xf numFmtId="0" fontId="10" fillId="3" borderId="79" xfId="22" applyFont="1" applyFill="1" applyBorder="1" applyAlignment="1">
      <alignment horizontal="center" vertical="center"/>
    </xf>
    <xf numFmtId="0" fontId="5" fillId="0" borderId="15" xfId="22" applyFont="1" applyBorder="1" applyAlignment="1">
      <alignment horizontal="center" vertical="center"/>
    </xf>
    <xf numFmtId="0" fontId="5" fillId="0" borderId="91" xfId="22" applyFont="1" applyBorder="1" applyAlignment="1">
      <alignment horizontal="center" vertical="center" wrapText="1"/>
    </xf>
    <xf numFmtId="0" fontId="5" fillId="0" borderId="78" xfId="7" applyFont="1" applyBorder="1" applyAlignment="1">
      <alignment horizontal="center"/>
    </xf>
    <xf numFmtId="0" fontId="5" fillId="0" borderId="79" xfId="7" applyFont="1" applyBorder="1" applyAlignment="1">
      <alignment horizontal="center"/>
    </xf>
    <xf numFmtId="0" fontId="5" fillId="0" borderId="80" xfId="7" applyFont="1" applyBorder="1" applyAlignment="1">
      <alignment horizontal="center"/>
    </xf>
    <xf numFmtId="0" fontId="5" fillId="0" borderId="4" xfId="22" applyFont="1" applyBorder="1" applyAlignment="1">
      <alignment horizontal="center" vertical="center" wrapText="1"/>
    </xf>
    <xf numFmtId="0" fontId="5" fillId="0" borderId="4" xfId="22" applyFont="1" applyBorder="1" applyAlignment="1">
      <alignment horizontal="center" vertical="center" wrapText="1"/>
    </xf>
    <xf numFmtId="0" fontId="5" fillId="0" borderId="91" xfId="22" applyFont="1" applyBorder="1" applyAlignment="1">
      <alignment horizontal="center" vertical="center"/>
    </xf>
    <xf numFmtId="0" fontId="5" fillId="0" borderId="4" xfId="22" applyFont="1" applyBorder="1" applyAlignment="1">
      <alignment horizontal="center" vertical="center"/>
    </xf>
    <xf numFmtId="0" fontId="8" fillId="0" borderId="15" xfId="7" applyFont="1" applyBorder="1" applyAlignment="1">
      <alignment horizontal="left" vertical="center"/>
    </xf>
    <xf numFmtId="183" fontId="9" fillId="0" borderId="15" xfId="23" applyNumberFormat="1" applyFont="1" applyBorder="1" applyAlignment="1">
      <alignment horizontal="center" vertical="center"/>
    </xf>
    <xf numFmtId="2" fontId="9" fillId="0" borderId="15" xfId="23" applyNumberFormat="1" applyFont="1" applyBorder="1" applyAlignment="1">
      <alignment horizontal="center" vertical="center"/>
    </xf>
    <xf numFmtId="1" fontId="9" fillId="0" borderId="15" xfId="23" applyNumberFormat="1" applyFont="1" applyFill="1" applyBorder="1" applyAlignment="1">
      <alignment horizontal="center" vertical="center"/>
    </xf>
    <xf numFmtId="0" fontId="5" fillId="2" borderId="78" xfId="22" applyFont="1" applyFill="1" applyBorder="1" applyAlignment="1">
      <alignment horizontal="right" vertical="center"/>
    </xf>
    <xf numFmtId="0" fontId="5" fillId="2" borderId="79" xfId="22" applyFont="1" applyFill="1" applyBorder="1" applyAlignment="1">
      <alignment horizontal="right" vertical="center"/>
    </xf>
    <xf numFmtId="2" fontId="5" fillId="2" borderId="15" xfId="22" applyNumberFormat="1" applyFont="1" applyFill="1" applyBorder="1" applyAlignment="1">
      <alignment horizontal="center" vertical="center"/>
    </xf>
    <xf numFmtId="4" fontId="5" fillId="2" borderId="15" xfId="22" applyNumberFormat="1" applyFont="1" applyFill="1" applyBorder="1" applyAlignment="1">
      <alignment horizontal="center" vertical="center"/>
    </xf>
    <xf numFmtId="4" fontId="5" fillId="2" borderId="14" xfId="22" applyNumberFormat="1" applyFont="1" applyFill="1" applyBorder="1" applyAlignment="1">
      <alignment horizontal="center" vertical="center"/>
    </xf>
    <xf numFmtId="4" fontId="5" fillId="2" borderId="14" xfId="22" applyNumberFormat="1" applyFont="1" applyFill="1" applyBorder="1" applyAlignment="1">
      <alignment horizontal="right" vertical="center"/>
    </xf>
    <xf numFmtId="0" fontId="5" fillId="0" borderId="78" xfId="7" applyFont="1" applyBorder="1" applyAlignment="1">
      <alignment horizontal="center" vertical="center"/>
    </xf>
    <xf numFmtId="0" fontId="5" fillId="0" borderId="79" xfId="7" applyFont="1" applyBorder="1" applyAlignment="1">
      <alignment horizontal="center" vertical="center"/>
    </xf>
    <xf numFmtId="0" fontId="5" fillId="0" borderId="80" xfId="7" applyFont="1" applyBorder="1" applyAlignment="1">
      <alignment horizontal="center" vertical="center"/>
    </xf>
    <xf numFmtId="0" fontId="8" fillId="0" borderId="0" xfId="7" applyFont="1"/>
    <xf numFmtId="0" fontId="8" fillId="0" borderId="0" xfId="7" applyFont="1" applyAlignment="1">
      <alignment horizontal="center"/>
    </xf>
    <xf numFmtId="0" fontId="10" fillId="3" borderId="131" xfId="7" applyFont="1" applyFill="1" applyBorder="1" applyAlignment="1">
      <alignment horizontal="center" vertical="center"/>
    </xf>
    <xf numFmtId="0" fontId="10" fillId="3" borderId="132" xfId="7" applyFont="1" applyFill="1" applyBorder="1" applyAlignment="1">
      <alignment horizontal="center" vertical="center"/>
    </xf>
    <xf numFmtId="0" fontId="10" fillId="3" borderId="133" xfId="7" applyFont="1" applyFill="1" applyBorder="1" applyAlignment="1">
      <alignment horizontal="center" vertical="center"/>
    </xf>
    <xf numFmtId="0" fontId="63" fillId="0" borderId="91" xfId="7" applyFont="1" applyBorder="1" applyAlignment="1">
      <alignment horizontal="center" vertical="center"/>
    </xf>
    <xf numFmtId="0" fontId="64" fillId="2" borderId="78" xfId="7" applyFont="1" applyFill="1" applyBorder="1" applyAlignment="1">
      <alignment horizontal="center" vertical="center"/>
    </xf>
    <xf numFmtId="0" fontId="64" fillId="2" borderId="15" xfId="7" applyFont="1" applyFill="1" applyBorder="1" applyAlignment="1">
      <alignment horizontal="center" vertical="center"/>
    </xf>
    <xf numFmtId="0" fontId="63" fillId="0" borderId="14" xfId="7" applyFont="1" applyBorder="1" applyAlignment="1">
      <alignment horizontal="center" vertical="center"/>
    </xf>
    <xf numFmtId="0" fontId="9" fillId="0" borderId="6" xfId="22" applyFont="1" applyBorder="1"/>
    <xf numFmtId="0" fontId="8" fillId="0" borderId="78" xfId="7" applyFont="1" applyBorder="1" applyAlignment="1">
      <alignment horizontal="left" vertical="center"/>
    </xf>
    <xf numFmtId="184" fontId="8" fillId="0" borderId="15" xfId="7" applyNumberFormat="1" applyFont="1" applyBorder="1" applyAlignment="1">
      <alignment horizontal="center" vertical="center"/>
    </xf>
    <xf numFmtId="184" fontId="8" fillId="0" borderId="15" xfId="22" applyNumberFormat="1" applyFont="1" applyBorder="1" applyAlignment="1">
      <alignment horizontal="center"/>
    </xf>
    <xf numFmtId="0" fontId="27" fillId="3" borderId="78" xfId="7" applyFont="1" applyFill="1" applyBorder="1" applyAlignment="1">
      <alignment horizontal="right" vertical="center"/>
    </xf>
    <xf numFmtId="0" fontId="27" fillId="3" borderId="79" xfId="7" applyFont="1" applyFill="1" applyBorder="1" applyAlignment="1">
      <alignment horizontal="right" vertical="center"/>
    </xf>
    <xf numFmtId="185" fontId="11" fillId="3" borderId="79" xfId="7" applyNumberFormat="1" applyFont="1" applyFill="1" applyBorder="1" applyAlignment="1">
      <alignment vertical="center"/>
    </xf>
    <xf numFmtId="185" fontId="11" fillId="3" borderId="80" xfId="7" applyNumberFormat="1" applyFont="1" applyFill="1" applyBorder="1" applyAlignment="1">
      <alignment vertical="center"/>
    </xf>
    <xf numFmtId="0" fontId="26" fillId="0" borderId="0" xfId="22" applyFont="1"/>
    <xf numFmtId="0" fontId="64" fillId="2" borderId="91" xfId="7" applyFont="1" applyFill="1" applyBorder="1" applyAlignment="1">
      <alignment horizontal="center" vertical="center"/>
    </xf>
    <xf numFmtId="0" fontId="64" fillId="2" borderId="15" xfId="7" applyFont="1" applyFill="1" applyBorder="1" applyAlignment="1">
      <alignment horizontal="center" vertical="center"/>
    </xf>
    <xf numFmtId="0" fontId="64" fillId="2" borderId="14" xfId="7" applyFont="1" applyFill="1" applyBorder="1" applyAlignment="1">
      <alignment horizontal="center" vertical="center"/>
    </xf>
    <xf numFmtId="0" fontId="18" fillId="0" borderId="15" xfId="22" applyFont="1" applyBorder="1" applyAlignment="1">
      <alignment horizontal="center"/>
    </xf>
    <xf numFmtId="184" fontId="18" fillId="0" borderId="15" xfId="22" applyNumberFormat="1" applyFont="1" applyBorder="1" applyAlignment="1">
      <alignment horizontal="center" vertical="center"/>
    </xf>
    <xf numFmtId="0" fontId="15" fillId="3" borderId="78" xfId="6" applyFont="1" applyFill="1" applyBorder="1" applyAlignment="1">
      <alignment horizontal="center" vertical="center"/>
    </xf>
    <xf numFmtId="0" fontId="15" fillId="3" borderId="79" xfId="6" applyFont="1" applyFill="1" applyBorder="1" applyAlignment="1">
      <alignment horizontal="center" vertical="center"/>
    </xf>
    <xf numFmtId="0" fontId="15" fillId="3" borderId="80" xfId="6" applyFont="1" applyFill="1" applyBorder="1" applyAlignment="1">
      <alignment horizontal="center" vertical="center"/>
    </xf>
    <xf numFmtId="178" fontId="63" fillId="0" borderId="78" xfId="3" applyNumberFormat="1" applyFont="1" applyBorder="1" applyAlignment="1">
      <alignment horizontal="center" vertical="center" wrapText="1"/>
    </xf>
    <xf numFmtId="178" fontId="63" fillId="0" borderId="79" xfId="3" applyNumberFormat="1" applyFont="1" applyBorder="1" applyAlignment="1">
      <alignment horizontal="center" vertical="center" wrapText="1"/>
    </xf>
    <xf numFmtId="178" fontId="63" fillId="0" borderId="80" xfId="3" applyNumberFormat="1" applyFont="1" applyBorder="1" applyAlignment="1">
      <alignment horizontal="center" vertical="center" wrapText="1"/>
    </xf>
    <xf numFmtId="178" fontId="63" fillId="0" borderId="15" xfId="3" applyNumberFormat="1" applyFont="1" applyBorder="1" applyAlignment="1">
      <alignment horizontal="center" vertical="center" wrapText="1"/>
    </xf>
    <xf numFmtId="0" fontId="8" fillId="0" borderId="0" xfId="22" applyFont="1"/>
    <xf numFmtId="178" fontId="63" fillId="0" borderId="78" xfId="3" applyNumberFormat="1" applyFont="1" applyBorder="1" applyAlignment="1">
      <alignment horizontal="center" vertical="center" wrapText="1"/>
    </xf>
    <xf numFmtId="0" fontId="63" fillId="0" borderId="15" xfId="7" applyFont="1" applyBorder="1" applyAlignment="1">
      <alignment horizontal="center" vertical="center"/>
    </xf>
    <xf numFmtId="0" fontId="63" fillId="0" borderId="15" xfId="7" applyFont="1" applyBorder="1" applyAlignment="1">
      <alignment horizontal="left" vertical="center"/>
    </xf>
    <xf numFmtId="4" fontId="41" fillId="2" borderId="15" xfId="7" applyNumberFormat="1" applyFont="1" applyFill="1" applyBorder="1" applyAlignment="1">
      <alignment horizontal="center" vertical="center"/>
    </xf>
    <xf numFmtId="4" fontId="41" fillId="2" borderId="78" xfId="7" applyNumberFormat="1" applyFont="1" applyFill="1" applyBorder="1" applyAlignment="1">
      <alignment horizontal="center" vertical="center"/>
    </xf>
    <xf numFmtId="0" fontId="41" fillId="0" borderId="0" xfId="22" applyFont="1"/>
    <xf numFmtId="49" fontId="63" fillId="0" borderId="78" xfId="7" applyNumberFormat="1" applyFont="1" applyBorder="1" applyAlignment="1">
      <alignment horizontal="right" vertical="center"/>
    </xf>
    <xf numFmtId="49" fontId="63" fillId="0" borderId="79" xfId="7" applyNumberFormat="1" applyFont="1" applyBorder="1" applyAlignment="1">
      <alignment horizontal="right" vertical="center"/>
    </xf>
    <xf numFmtId="49" fontId="63" fillId="0" borderId="80" xfId="7" applyNumberFormat="1" applyFont="1" applyBorder="1" applyAlignment="1">
      <alignment horizontal="right" vertical="center"/>
    </xf>
    <xf numFmtId="4" fontId="63" fillId="0" borderId="15" xfId="7" applyNumberFormat="1" applyFont="1" applyBorder="1" applyAlignment="1">
      <alignment horizontal="center" vertical="center"/>
    </xf>
    <xf numFmtId="49" fontId="63" fillId="0" borderId="0" xfId="7" applyNumberFormat="1" applyFont="1" applyAlignment="1">
      <alignment vertical="center"/>
    </xf>
    <xf numFmtId="0" fontId="63" fillId="0" borderId="0" xfId="7" applyFont="1" applyAlignment="1">
      <alignment vertical="center"/>
    </xf>
    <xf numFmtId="172" fontId="63" fillId="0" borderId="0" xfId="7" applyNumberFormat="1" applyFont="1" applyAlignment="1">
      <alignment vertical="center"/>
    </xf>
    <xf numFmtId="49" fontId="63" fillId="0" borderId="78" xfId="7" applyNumberFormat="1" applyFont="1" applyBorder="1" applyAlignment="1">
      <alignment horizontal="right" vertical="center"/>
    </xf>
    <xf numFmtId="49" fontId="63" fillId="0" borderId="79" xfId="7" applyNumberFormat="1" applyFont="1" applyBorder="1" applyAlignment="1">
      <alignment horizontal="right" vertical="center"/>
    </xf>
    <xf numFmtId="4" fontId="63" fillId="0" borderId="79" xfId="7" applyNumberFormat="1" applyFont="1" applyBorder="1" applyAlignment="1">
      <alignment horizontal="center" vertical="center"/>
    </xf>
    <xf numFmtId="4" fontId="63" fillId="0" borderId="80" xfId="7" applyNumberFormat="1" applyFont="1" applyBorder="1" applyAlignment="1">
      <alignment horizontal="center" vertical="center"/>
    </xf>
    <xf numFmtId="49" fontId="63" fillId="0" borderId="80" xfId="7" applyNumberFormat="1" applyFont="1" applyBorder="1" applyAlignment="1">
      <alignment horizontal="right" vertical="center"/>
    </xf>
    <xf numFmtId="0" fontId="63" fillId="2" borderId="15" xfId="7" applyFont="1" applyFill="1" applyBorder="1" applyAlignment="1">
      <alignment horizontal="left" vertical="center"/>
    </xf>
    <xf numFmtId="3" fontId="41" fillId="2" borderId="15" xfId="7" applyNumberFormat="1" applyFont="1" applyFill="1" applyBorder="1" applyAlignment="1">
      <alignment horizontal="center" vertical="center"/>
    </xf>
    <xf numFmtId="0" fontId="8" fillId="0" borderId="6" xfId="22" applyFont="1" applyBorder="1"/>
    <xf numFmtId="0" fontId="8" fillId="0" borderId="5" xfId="22" applyFont="1" applyBorder="1" applyAlignment="1">
      <alignment horizontal="center"/>
    </xf>
    <xf numFmtId="178" fontId="65" fillId="3" borderId="131" xfId="3" applyNumberFormat="1" applyFont="1" applyFill="1" applyBorder="1" applyAlignment="1">
      <alignment horizontal="right" vertical="center" wrapText="1"/>
    </xf>
    <xf numFmtId="178" fontId="65" fillId="3" borderId="132" xfId="3" applyNumberFormat="1" applyFont="1" applyFill="1" applyBorder="1" applyAlignment="1">
      <alignment horizontal="right" vertical="center" wrapText="1"/>
    </xf>
    <xf numFmtId="186" fontId="65" fillId="3" borderId="133" xfId="3" applyNumberFormat="1" applyFont="1" applyFill="1" applyBorder="1" applyAlignment="1">
      <alignment vertical="center" wrapText="1"/>
    </xf>
    <xf numFmtId="178" fontId="65" fillId="3" borderId="8" xfId="3" applyNumberFormat="1" applyFont="1" applyFill="1" applyBorder="1" applyAlignment="1">
      <alignment horizontal="right" vertical="center" wrapText="1"/>
    </xf>
    <xf numFmtId="178" fontId="65" fillId="3" borderId="9" xfId="3" applyNumberFormat="1" applyFont="1" applyFill="1" applyBorder="1" applyAlignment="1">
      <alignment horizontal="right" vertical="center" wrapText="1"/>
    </xf>
    <xf numFmtId="186" fontId="65" fillId="3" borderId="10" xfId="3" applyNumberFormat="1" applyFont="1" applyFill="1" applyBorder="1" applyAlignment="1">
      <alignment vertical="center" wrapText="1"/>
    </xf>
    <xf numFmtId="0" fontId="8" fillId="0" borderId="10" xfId="22" applyFont="1" applyBorder="1"/>
    <xf numFmtId="0" fontId="63" fillId="0" borderId="131" xfId="7" applyFont="1" applyBorder="1" applyAlignment="1">
      <alignment horizontal="center" vertical="center"/>
    </xf>
    <xf numFmtId="0" fontId="63" fillId="0" borderId="133" xfId="7" applyFont="1" applyBorder="1" applyAlignment="1">
      <alignment horizontal="center" vertical="center"/>
    </xf>
    <xf numFmtId="0" fontId="63" fillId="0" borderId="8" xfId="7" applyFont="1" applyBorder="1" applyAlignment="1">
      <alignment horizontal="center" vertical="center"/>
    </xf>
    <xf numFmtId="0" fontId="63" fillId="0" borderId="10" xfId="7" applyFont="1" applyBorder="1" applyAlignment="1">
      <alignment horizontal="center" vertical="center"/>
    </xf>
    <xf numFmtId="0" fontId="63" fillId="0" borderId="78" xfId="7" applyFont="1" applyBorder="1" applyAlignment="1">
      <alignment horizontal="center" vertical="center"/>
    </xf>
    <xf numFmtId="0" fontId="63" fillId="0" borderId="80" xfId="7" applyFont="1" applyBorder="1" applyAlignment="1">
      <alignment horizontal="center" vertical="center"/>
    </xf>
    <xf numFmtId="4" fontId="41" fillId="2" borderId="80" xfId="7" applyNumberFormat="1" applyFont="1" applyFill="1" applyBorder="1" applyAlignment="1">
      <alignment horizontal="center" vertical="center"/>
    </xf>
    <xf numFmtId="4" fontId="8" fillId="0" borderId="0" xfId="22" applyNumberFormat="1" applyFont="1"/>
    <xf numFmtId="4" fontId="41" fillId="2" borderId="15" xfId="7" applyNumberFormat="1" applyFont="1" applyFill="1" applyBorder="1" applyAlignment="1">
      <alignment horizontal="center" vertical="center" wrapText="1"/>
    </xf>
    <xf numFmtId="0" fontId="8" fillId="0" borderId="78" xfId="22" applyFont="1" applyBorder="1"/>
    <xf numFmtId="0" fontId="8" fillId="0" borderId="80" xfId="22" applyFont="1" applyBorder="1"/>
    <xf numFmtId="0" fontId="8" fillId="0" borderId="79" xfId="22" applyFont="1" applyBorder="1"/>
    <xf numFmtId="0" fontId="8" fillId="0" borderId="0" xfId="22" applyFont="1" applyAlignment="1">
      <alignment horizontal="center"/>
    </xf>
    <xf numFmtId="0" fontId="10" fillId="3" borderId="9" xfId="7" applyFont="1" applyFill="1" applyBorder="1" applyAlignment="1">
      <alignment horizontal="center" vertical="center"/>
    </xf>
    <xf numFmtId="0" fontId="10" fillId="3" borderId="10" xfId="7" applyFont="1" applyFill="1" applyBorder="1" applyAlignment="1">
      <alignment horizontal="center" vertical="center"/>
    </xf>
    <xf numFmtId="0" fontId="30" fillId="0" borderId="0" xfId="22" applyFont="1"/>
    <xf numFmtId="0" fontId="30" fillId="0" borderId="0" xfId="22" applyFont="1" applyAlignment="1">
      <alignment horizontal="center"/>
    </xf>
    <xf numFmtId="0" fontId="66" fillId="0" borderId="79" xfId="7" applyFont="1" applyBorder="1" applyAlignment="1">
      <alignment horizontal="center" vertical="center"/>
    </xf>
    <xf numFmtId="0" fontId="66" fillId="0" borderId="80" xfId="7" applyFont="1" applyBorder="1" applyAlignment="1">
      <alignment horizontal="center" vertical="center"/>
    </xf>
    <xf numFmtId="0" fontId="66" fillId="0" borderId="15" xfId="7" applyFont="1" applyBorder="1" applyAlignment="1">
      <alignment horizontal="center" vertical="center"/>
    </xf>
    <xf numFmtId="0" fontId="42" fillId="2" borderId="0" xfId="22" applyFont="1" applyFill="1"/>
    <xf numFmtId="0" fontId="42" fillId="2" borderId="0" xfId="22" applyFont="1" applyFill="1" applyAlignment="1">
      <alignment horizontal="center"/>
    </xf>
    <xf numFmtId="0" fontId="66" fillId="0" borderId="15" xfId="7" applyFont="1" applyBorder="1" applyAlignment="1">
      <alignment horizontal="center" vertical="center"/>
    </xf>
    <xf numFmtId="0" fontId="42" fillId="2" borderId="15" xfId="7" applyFont="1" applyFill="1" applyBorder="1" applyAlignment="1">
      <alignment horizontal="center" vertical="center"/>
    </xf>
    <xf numFmtId="0" fontId="42" fillId="2" borderId="15" xfId="7" applyFont="1" applyFill="1" applyBorder="1" applyAlignment="1">
      <alignment horizontal="left" vertical="center"/>
    </xf>
    <xf numFmtId="0" fontId="8" fillId="2" borderId="15" xfId="7" applyFont="1" applyFill="1" applyBorder="1" applyAlignment="1">
      <alignment horizontal="center" vertical="center" wrapText="1"/>
    </xf>
    <xf numFmtId="2" fontId="8" fillId="2" borderId="15" xfId="7" applyNumberFormat="1" applyFont="1" applyFill="1" applyBorder="1" applyAlignment="1">
      <alignment horizontal="center" vertical="center"/>
    </xf>
    <xf numFmtId="0" fontId="42" fillId="2" borderId="15" xfId="7" applyFont="1" applyFill="1" applyBorder="1" applyAlignment="1">
      <alignment horizontal="center" vertical="center" wrapText="1"/>
    </xf>
    <xf numFmtId="0" fontId="66" fillId="2" borderId="15" xfId="22" applyFont="1" applyFill="1" applyBorder="1" applyAlignment="1">
      <alignment horizontal="right" vertical="center"/>
    </xf>
    <xf numFmtId="4" fontId="66" fillId="2" borderId="15" xfId="22" applyNumberFormat="1" applyFont="1" applyFill="1" applyBorder="1" applyAlignment="1">
      <alignment horizontal="center" vertical="center"/>
    </xf>
    <xf numFmtId="0" fontId="42" fillId="2" borderId="15" xfId="22" applyFont="1" applyFill="1" applyBorder="1"/>
    <xf numFmtId="0" fontId="66" fillId="2" borderId="0" xfId="22" applyFont="1" applyFill="1" applyAlignment="1">
      <alignment horizontal="right" vertical="center"/>
    </xf>
    <xf numFmtId="4" fontId="66" fillId="2" borderId="0" xfId="22" applyNumberFormat="1" applyFont="1" applyFill="1" applyAlignment="1">
      <alignment horizontal="center" vertical="center"/>
    </xf>
    <xf numFmtId="2" fontId="42" fillId="2" borderId="15" xfId="7" applyNumberFormat="1" applyFont="1" applyFill="1" applyBorder="1" applyAlignment="1">
      <alignment horizontal="center" vertical="center"/>
    </xf>
    <xf numFmtId="4" fontId="30" fillId="0" borderId="0" xfId="22" applyNumberFormat="1" applyFont="1"/>
    <xf numFmtId="0" fontId="10" fillId="3" borderId="15" xfId="7" applyFont="1" applyFill="1" applyBorder="1" applyAlignment="1">
      <alignment horizontal="center" vertical="center" wrapText="1"/>
    </xf>
    <xf numFmtId="4" fontId="10" fillId="4" borderId="15" xfId="0" applyNumberFormat="1" applyFont="1" applyFill="1" applyBorder="1" applyAlignment="1">
      <alignment horizontal="center" vertical="center" wrapText="1"/>
    </xf>
    <xf numFmtId="0" fontId="30" fillId="0" borderId="15" xfId="0" applyFont="1" applyBorder="1" applyAlignment="1">
      <alignment horizontal="center" vertical="center" wrapText="1"/>
    </xf>
    <xf numFmtId="4" fontId="42" fillId="2" borderId="15" xfId="0" applyNumberFormat="1" applyFont="1" applyFill="1" applyBorder="1" applyAlignment="1">
      <alignment horizontal="center" vertical="center" wrapText="1"/>
    </xf>
    <xf numFmtId="0" fontId="66" fillId="0" borderId="14" xfId="7" applyFont="1" applyBorder="1" applyAlignment="1">
      <alignment horizontal="center" vertical="center"/>
    </xf>
    <xf numFmtId="169" fontId="42" fillId="2" borderId="15" xfId="0" applyNumberFormat="1" applyFont="1" applyFill="1" applyBorder="1" applyAlignment="1">
      <alignment horizontal="center" vertical="center" wrapText="1"/>
    </xf>
    <xf numFmtId="0" fontId="42" fillId="2" borderId="9" xfId="22" applyFont="1" applyFill="1" applyBorder="1"/>
    <xf numFmtId="0" fontId="30" fillId="5" borderId="132" xfId="0" applyFont="1" applyFill="1" applyBorder="1"/>
    <xf numFmtId="4" fontId="10" fillId="5" borderId="15" xfId="0" applyNumberFormat="1" applyFont="1" applyFill="1" applyBorder="1" applyAlignment="1">
      <alignment horizontal="center"/>
    </xf>
    <xf numFmtId="0" fontId="30" fillId="5" borderId="133" xfId="0" applyFont="1" applyFill="1" applyBorder="1"/>
    <xf numFmtId="0" fontId="5" fillId="13" borderId="0" xfId="7" applyFont="1" applyFill="1"/>
    <xf numFmtId="0" fontId="8" fillId="0" borderId="0" xfId="0" applyFont="1"/>
    <xf numFmtId="0" fontId="5" fillId="0" borderId="0" xfId="7" applyFont="1" applyAlignment="1">
      <alignment horizontal="center" vertical="center"/>
    </xf>
    <xf numFmtId="0" fontId="5" fillId="0" borderId="15" xfId="24" applyFont="1" applyBorder="1" applyAlignment="1" applyProtection="1">
      <alignment horizontal="center" vertical="center" wrapText="1"/>
      <protection locked="0"/>
    </xf>
    <xf numFmtId="2" fontId="5" fillId="0" borderId="15" xfId="24" applyNumberFormat="1" applyFont="1" applyBorder="1" applyAlignment="1" applyProtection="1">
      <alignment horizontal="center" vertical="center" wrapText="1"/>
      <protection locked="0"/>
    </xf>
    <xf numFmtId="183" fontId="5" fillId="0" borderId="15" xfId="24" applyNumberFormat="1" applyFont="1" applyBorder="1" applyAlignment="1" applyProtection="1">
      <alignment horizontal="center" vertical="center" wrapText="1"/>
      <protection locked="0"/>
    </xf>
    <xf numFmtId="180" fontId="5" fillId="0" borderId="15" xfId="24" applyNumberFormat="1" applyFont="1" applyBorder="1" applyAlignment="1" applyProtection="1">
      <alignment horizontal="center" vertical="center" wrapText="1"/>
      <protection locked="0"/>
    </xf>
    <xf numFmtId="0" fontId="8" fillId="2" borderId="15" xfId="0" applyFont="1" applyFill="1" applyBorder="1" applyAlignment="1">
      <alignment horizontal="center" vertical="center"/>
    </xf>
    <xf numFmtId="4" fontId="8" fillId="2" borderId="15" xfId="0" applyNumberFormat="1" applyFont="1" applyFill="1" applyBorder="1" applyAlignment="1">
      <alignment horizontal="center" vertical="center" wrapText="1"/>
    </xf>
    <xf numFmtId="2" fontId="8" fillId="0" borderId="15" xfId="0" applyNumberFormat="1" applyFont="1" applyBorder="1" applyAlignment="1">
      <alignment horizontal="center" vertical="center" wrapText="1"/>
    </xf>
    <xf numFmtId="2" fontId="8" fillId="2" borderId="15" xfId="0" applyNumberFormat="1" applyFont="1" applyFill="1" applyBorder="1" applyAlignment="1">
      <alignment horizontal="center" vertical="center" wrapText="1"/>
    </xf>
    <xf numFmtId="4" fontId="8" fillId="0" borderId="0" xfId="0" applyNumberFormat="1" applyFont="1"/>
    <xf numFmtId="2" fontId="8" fillId="14" borderId="15" xfId="0" applyNumberFormat="1" applyFont="1" applyFill="1" applyBorder="1" applyAlignment="1" applyProtection="1">
      <alignment horizontal="center" vertical="center"/>
      <protection locked="0"/>
    </xf>
    <xf numFmtId="0" fontId="8" fillId="0" borderId="15" xfId="0" applyFont="1" applyBorder="1"/>
    <xf numFmtId="4" fontId="11" fillId="3" borderId="15" xfId="0" applyNumberFormat="1" applyFont="1" applyFill="1" applyBorder="1" applyAlignment="1">
      <alignment horizontal="center" vertical="center" wrapText="1"/>
    </xf>
    <xf numFmtId="4" fontId="11" fillId="3" borderId="15" xfId="0" applyNumberFormat="1" applyFont="1" applyFill="1" applyBorder="1" applyAlignment="1">
      <alignment horizontal="center" vertical="center" wrapText="1"/>
    </xf>
    <xf numFmtId="4" fontId="5" fillId="0" borderId="15" xfId="0" applyNumberFormat="1" applyFont="1" applyBorder="1" applyAlignment="1">
      <alignment horizontal="left" vertical="center" wrapText="1"/>
    </xf>
    <xf numFmtId="4" fontId="5" fillId="0" borderId="15" xfId="0" applyNumberFormat="1" applyFont="1" applyBorder="1" applyAlignment="1">
      <alignment vertical="center"/>
    </xf>
    <xf numFmtId="4" fontId="5" fillId="0" borderId="15" xfId="0" applyNumberFormat="1" applyFont="1" applyBorder="1" applyAlignment="1">
      <alignment horizontal="center" vertical="center" wrapText="1"/>
    </xf>
    <xf numFmtId="4" fontId="11" fillId="3" borderId="15" xfId="0" applyNumberFormat="1" applyFont="1" applyFill="1" applyBorder="1" applyAlignment="1">
      <alignment vertical="center"/>
    </xf>
    <xf numFmtId="4" fontId="11" fillId="3" borderId="15" xfId="0" applyNumberFormat="1" applyFont="1" applyFill="1" applyBorder="1" applyAlignment="1">
      <alignment horizontal="right" vertical="center" wrapText="1"/>
    </xf>
    <xf numFmtId="0" fontId="11" fillId="3" borderId="15" xfId="7" applyFont="1" applyFill="1" applyBorder="1" applyAlignment="1">
      <alignment horizontal="center" vertical="center" wrapText="1"/>
    </xf>
    <xf numFmtId="4" fontId="8" fillId="0" borderId="15" xfId="0" applyNumberFormat="1" applyFont="1" applyBorder="1" applyAlignment="1">
      <alignment horizontal="center" vertical="center" wrapText="1"/>
    </xf>
    <xf numFmtId="49" fontId="11" fillId="3" borderId="15" xfId="0" applyNumberFormat="1" applyFont="1" applyFill="1" applyBorder="1" applyAlignment="1">
      <alignment horizontal="right" vertical="center" wrapText="1"/>
    </xf>
    <xf numFmtId="2" fontId="11" fillId="3" borderId="15" xfId="0" applyNumberFormat="1" applyFont="1" applyFill="1" applyBorder="1" applyAlignment="1">
      <alignment horizontal="center" vertical="center" wrapText="1"/>
    </xf>
    <xf numFmtId="2" fontId="8" fillId="0" borderId="0" xfId="0" applyNumberFormat="1" applyFont="1"/>
    <xf numFmtId="4" fontId="5" fillId="0" borderId="0" xfId="0" applyNumberFormat="1" applyFont="1" applyAlignment="1">
      <alignment vertical="center"/>
    </xf>
    <xf numFmtId="4" fontId="5" fillId="0" borderId="0" xfId="0" applyNumberFormat="1" applyFont="1" applyAlignment="1">
      <alignment vertical="center" wrapText="1"/>
    </xf>
    <xf numFmtId="4" fontId="5" fillId="0" borderId="14" xfId="0" applyNumberFormat="1" applyFont="1" applyBorder="1" applyAlignment="1">
      <alignment horizontal="right" vertical="center" wrapText="1"/>
    </xf>
    <xf numFmtId="4" fontId="5" fillId="0" borderId="14" xfId="0" applyNumberFormat="1" applyFont="1" applyBorder="1" applyAlignment="1">
      <alignment horizontal="center" vertical="center" wrapText="1"/>
    </xf>
    <xf numFmtId="4" fontId="5" fillId="0" borderId="0" xfId="0" applyNumberFormat="1" applyFont="1" applyAlignment="1">
      <alignment horizontal="center" vertical="center" wrapText="1"/>
    </xf>
    <xf numFmtId="4" fontId="11" fillId="3" borderId="15" xfId="0" applyNumberFormat="1" applyFont="1" applyFill="1" applyBorder="1" applyAlignment="1">
      <alignment horizontal="center" vertical="center"/>
    </xf>
    <xf numFmtId="49" fontId="11" fillId="0" borderId="0" xfId="0" applyNumberFormat="1" applyFont="1" applyAlignment="1">
      <alignment horizontal="right" vertical="center" wrapText="1"/>
    </xf>
    <xf numFmtId="4" fontId="11" fillId="0" borderId="0" xfId="0" applyNumberFormat="1" applyFont="1" applyAlignment="1">
      <alignment horizontal="center" vertical="center"/>
    </xf>
    <xf numFmtId="4" fontId="11" fillId="0" borderId="0" xfId="0" applyNumberFormat="1" applyFont="1" applyAlignment="1">
      <alignment horizontal="center" vertical="center" wrapText="1"/>
    </xf>
    <xf numFmtId="0" fontId="11" fillId="3" borderId="8" xfId="7" applyFont="1" applyFill="1" applyBorder="1" applyAlignment="1">
      <alignment horizontal="center" vertical="center" wrapText="1"/>
    </xf>
    <xf numFmtId="0" fontId="11" fillId="3" borderId="9" xfId="7" applyFont="1" applyFill="1" applyBorder="1" applyAlignment="1">
      <alignment horizontal="center" vertical="center" wrapText="1"/>
    </xf>
    <xf numFmtId="0" fontId="8" fillId="0" borderId="15" xfId="0" applyFont="1" applyBorder="1" applyAlignment="1">
      <alignment horizontal="center" vertical="center"/>
    </xf>
    <xf numFmtId="2" fontId="8" fillId="0" borderId="15" xfId="0" applyNumberFormat="1" applyFont="1" applyBorder="1" applyAlignment="1">
      <alignment horizontal="center" vertical="center"/>
    </xf>
    <xf numFmtId="49" fontId="11" fillId="3" borderId="78" xfId="0" applyNumberFormat="1" applyFont="1" applyFill="1" applyBorder="1" applyAlignment="1">
      <alignment horizontal="center" vertical="center" wrapText="1"/>
    </xf>
    <xf numFmtId="49" fontId="11" fillId="3" borderId="79" xfId="0" applyNumberFormat="1" applyFont="1" applyFill="1" applyBorder="1" applyAlignment="1">
      <alignment horizontal="center" vertical="center" wrapText="1"/>
    </xf>
    <xf numFmtId="49" fontId="11" fillId="3" borderId="80" xfId="0" applyNumberFormat="1" applyFont="1" applyFill="1" applyBorder="1" applyAlignment="1">
      <alignment horizontal="center" vertical="center" wrapText="1"/>
    </xf>
    <xf numFmtId="0" fontId="5" fillId="0" borderId="15" xfId="7" applyFont="1" applyBorder="1" applyAlignment="1">
      <alignment horizontal="center" vertical="center" wrapText="1"/>
    </xf>
    <xf numFmtId="2" fontId="5" fillId="0" borderId="15" xfId="7" applyNumberFormat="1" applyFont="1" applyBorder="1" applyAlignment="1">
      <alignment horizontal="center" vertical="center" wrapText="1"/>
    </xf>
    <xf numFmtId="0" fontId="5" fillId="0" borderId="15" xfId="7" applyFont="1" applyBorder="1" applyAlignment="1">
      <alignment horizontal="center" vertical="center" wrapText="1"/>
    </xf>
    <xf numFmtId="2" fontId="8" fillId="0" borderId="15" xfId="0" applyNumberFormat="1" applyFont="1" applyFill="1" applyBorder="1" applyAlignment="1">
      <alignment horizontal="center" vertical="center" wrapText="1"/>
    </xf>
    <xf numFmtId="4" fontId="27" fillId="4" borderId="91" xfId="0" applyNumberFormat="1" applyFont="1" applyFill="1" applyBorder="1" applyAlignment="1">
      <alignment horizontal="center" vertical="center" wrapText="1"/>
    </xf>
    <xf numFmtId="4" fontId="27" fillId="4" borderId="78" xfId="0" applyNumberFormat="1" applyFont="1" applyFill="1" applyBorder="1" applyAlignment="1">
      <alignment horizontal="center" vertical="center" wrapText="1"/>
    </xf>
    <xf numFmtId="4" fontId="27" fillId="4" borderId="80" xfId="0" applyNumberFormat="1" applyFont="1" applyFill="1" applyBorder="1" applyAlignment="1">
      <alignment horizontal="center" vertical="center" wrapText="1"/>
    </xf>
    <xf numFmtId="4" fontId="27" fillId="4" borderId="4" xfId="0" applyNumberFormat="1" applyFont="1" applyFill="1" applyBorder="1" applyAlignment="1">
      <alignment horizontal="center" vertical="center" wrapText="1"/>
    </xf>
    <xf numFmtId="4" fontId="27" fillId="4" borderId="14" xfId="0" applyNumberFormat="1" applyFont="1" applyFill="1" applyBorder="1" applyAlignment="1">
      <alignment horizontal="center" vertical="center" wrapText="1"/>
    </xf>
    <xf numFmtId="168" fontId="4" fillId="2" borderId="15" xfId="0" applyNumberFormat="1" applyFont="1" applyFill="1" applyBorder="1" applyAlignment="1">
      <alignment horizontal="center" vertical="center" wrapText="1"/>
    </xf>
    <xf numFmtId="4" fontId="4" fillId="0" borderId="15" xfId="0" applyNumberFormat="1" applyFont="1" applyFill="1" applyBorder="1" applyAlignment="1">
      <alignment horizontal="center" vertical="center" wrapText="1"/>
    </xf>
    <xf numFmtId="0" fontId="26" fillId="5" borderId="132" xfId="0" applyFont="1" applyFill="1" applyBorder="1"/>
    <xf numFmtId="0" fontId="26" fillId="5" borderId="133" xfId="0" applyFont="1" applyFill="1" applyBorder="1"/>
    <xf numFmtId="0" fontId="8" fillId="0" borderId="0" xfId="0" applyFont="1" applyAlignment="1">
      <alignment horizontal="center"/>
    </xf>
    <xf numFmtId="0" fontId="11" fillId="3" borderId="15" xfId="7" applyFont="1" applyFill="1" applyBorder="1" applyAlignment="1">
      <alignment horizontal="center" vertical="center"/>
    </xf>
    <xf numFmtId="0" fontId="36" fillId="0" borderId="0" xfId="7" applyFont="1" applyAlignment="1">
      <alignment vertical="center"/>
    </xf>
    <xf numFmtId="0" fontId="36" fillId="13" borderId="0" xfId="7" applyFont="1" applyFill="1"/>
    <xf numFmtId="0" fontId="30" fillId="0" borderId="0" xfId="0" applyFont="1"/>
    <xf numFmtId="178" fontId="5" fillId="0" borderId="15" xfId="3" applyNumberFormat="1" applyFont="1" applyBorder="1" applyAlignment="1">
      <alignment horizontal="center" vertical="center" wrapText="1"/>
    </xf>
    <xf numFmtId="178" fontId="36" fillId="0" borderId="0" xfId="3" applyNumberFormat="1" applyFont="1" applyAlignment="1">
      <alignment horizontal="center" vertical="center" wrapText="1"/>
    </xf>
    <xf numFmtId="0" fontId="67" fillId="0" borderId="15" xfId="0" applyFont="1" applyBorder="1" applyAlignment="1">
      <alignment horizontal="center" vertical="center"/>
    </xf>
    <xf numFmtId="0" fontId="68" fillId="0" borderId="15" xfId="0" applyFont="1" applyBorder="1" applyAlignment="1" applyProtection="1">
      <alignment horizontal="center" vertical="center"/>
      <protection locked="0"/>
    </xf>
    <xf numFmtId="2" fontId="68" fillId="0" borderId="15" xfId="0" applyNumberFormat="1" applyFont="1" applyBorder="1" applyAlignment="1" applyProtection="1">
      <alignment horizontal="center" vertical="center"/>
      <protection locked="0"/>
    </xf>
    <xf numFmtId="4" fontId="30" fillId="0" borderId="0" xfId="0" applyNumberFormat="1" applyFont="1"/>
    <xf numFmtId="0" fontId="10" fillId="3" borderId="15" xfId="7" applyFont="1" applyFill="1" applyBorder="1" applyAlignment="1">
      <alignment horizontal="center" vertical="center"/>
    </xf>
    <xf numFmtId="0" fontId="42" fillId="0" borderId="0" xfId="24" applyFont="1"/>
    <xf numFmtId="0" fontId="69" fillId="0" borderId="15" xfId="24" applyFont="1" applyBorder="1" applyAlignment="1" applyProtection="1">
      <alignment horizontal="center" vertical="center" wrapText="1"/>
      <protection locked="0"/>
    </xf>
    <xf numFmtId="2" fontId="69" fillId="0" borderId="15" xfId="24" applyNumberFormat="1" applyFont="1" applyBorder="1" applyAlignment="1" applyProtection="1">
      <alignment horizontal="center" vertical="center" wrapText="1"/>
      <protection locked="0"/>
    </xf>
    <xf numFmtId="183" fontId="69" fillId="0" borderId="15" xfId="24" applyNumberFormat="1" applyFont="1" applyBorder="1" applyAlignment="1" applyProtection="1">
      <alignment horizontal="center" vertical="center" wrapText="1"/>
      <protection locked="0"/>
    </xf>
    <xf numFmtId="180" fontId="69" fillId="0" borderId="15" xfId="24" applyNumberFormat="1" applyFont="1" applyBorder="1" applyAlignment="1" applyProtection="1">
      <alignment horizontal="center" vertical="center" wrapText="1"/>
      <protection locked="0"/>
    </xf>
    <xf numFmtId="0" fontId="70" fillId="2" borderId="15" xfId="0" applyFont="1" applyFill="1" applyBorder="1" applyAlignment="1" applyProtection="1">
      <alignment horizontal="center" vertical="center"/>
      <protection locked="0"/>
    </xf>
    <xf numFmtId="0" fontId="69" fillId="0" borderId="15" xfId="24" applyFont="1" applyBorder="1" applyAlignment="1">
      <alignment horizontal="center" vertical="center"/>
    </xf>
    <xf numFmtId="0" fontId="70" fillId="0" borderId="15" xfId="24" applyFont="1" applyBorder="1" applyAlignment="1">
      <alignment horizontal="center" vertical="center"/>
    </xf>
    <xf numFmtId="183" fontId="70" fillId="0" borderId="15" xfId="24" applyNumberFormat="1" applyFont="1" applyBorder="1" applyAlignment="1">
      <alignment horizontal="center" vertical="center"/>
    </xf>
    <xf numFmtId="0" fontId="70" fillId="0" borderId="15" xfId="24" applyFont="1" applyBorder="1" applyAlignment="1">
      <alignment horizontal="center"/>
    </xf>
    <xf numFmtId="183" fontId="70" fillId="0" borderId="15" xfId="24" applyNumberFormat="1" applyFont="1" applyBorder="1" applyAlignment="1">
      <alignment horizontal="center"/>
    </xf>
    <xf numFmtId="0" fontId="30" fillId="8" borderId="40" xfId="0" applyFont="1" applyFill="1" applyBorder="1" applyAlignment="1">
      <alignment horizontal="center" vertical="center"/>
    </xf>
    <xf numFmtId="4" fontId="42" fillId="0" borderId="0" xfId="24" applyNumberFormat="1" applyFont="1"/>
    <xf numFmtId="183" fontId="42" fillId="0" borderId="0" xfId="24" applyNumberFormat="1" applyFont="1"/>
    <xf numFmtId="0" fontId="10" fillId="3" borderId="15" xfId="0" applyFont="1" applyFill="1" applyBorder="1" applyAlignment="1">
      <alignment horizontal="center" vertical="center"/>
    </xf>
    <xf numFmtId="0" fontId="66" fillId="2" borderId="15" xfId="0" applyFont="1" applyFill="1" applyBorder="1" applyAlignment="1">
      <alignment horizontal="center" vertical="center" wrapText="1"/>
    </xf>
    <xf numFmtId="0" fontId="66" fillId="2" borderId="15" xfId="0" applyFont="1" applyFill="1" applyBorder="1" applyAlignment="1">
      <alignment horizontal="center" vertical="center" wrapText="1"/>
    </xf>
    <xf numFmtId="0" fontId="42" fillId="0" borderId="15" xfId="0" applyFont="1" applyBorder="1" applyAlignment="1">
      <alignment horizontal="center" vertical="center" wrapText="1"/>
    </xf>
    <xf numFmtId="169" fontId="42" fillId="0" borderId="15" xfId="0" applyNumberFormat="1" applyFont="1" applyBorder="1" applyAlignment="1">
      <alignment horizontal="center" vertical="center"/>
    </xf>
    <xf numFmtId="0" fontId="42" fillId="2" borderId="15" xfId="3" applyFont="1" applyFill="1" applyBorder="1" applyAlignment="1">
      <alignment horizontal="center" vertical="center"/>
    </xf>
    <xf numFmtId="2" fontId="42" fillId="2" borderId="15" xfId="3" applyNumberFormat="1" applyFont="1" applyFill="1" applyBorder="1" applyAlignment="1">
      <alignment horizontal="center" vertical="center"/>
    </xf>
    <xf numFmtId="187" fontId="42" fillId="0" borderId="15" xfId="0" applyNumberFormat="1" applyFont="1" applyBorder="1" applyAlignment="1">
      <alignment horizontal="center" vertical="center"/>
    </xf>
    <xf numFmtId="175" fontId="42" fillId="0" borderId="15" xfId="0" applyNumberFormat="1" applyFont="1" applyBorder="1" applyAlignment="1">
      <alignment horizontal="center" vertical="center"/>
    </xf>
    <xf numFmtId="2" fontId="71" fillId="0" borderId="15" xfId="0" applyNumberFormat="1" applyFont="1" applyBorder="1" applyAlignment="1">
      <alignment horizontal="center" vertical="center"/>
    </xf>
    <xf numFmtId="169" fontId="71" fillId="0" borderId="15" xfId="0" applyNumberFormat="1" applyFont="1" applyBorder="1" applyAlignment="1">
      <alignment horizontal="center" vertical="center" wrapText="1"/>
    </xf>
    <xf numFmtId="0" fontId="71" fillId="0" borderId="15" xfId="0" applyFont="1" applyBorder="1" applyAlignment="1">
      <alignment horizontal="center" vertical="center" wrapText="1"/>
    </xf>
    <xf numFmtId="180" fontId="71" fillId="2" borderId="15" xfId="0" applyNumberFormat="1" applyFont="1" applyFill="1" applyBorder="1" applyAlignment="1">
      <alignment horizontal="center" vertical="center" wrapText="1"/>
    </xf>
    <xf numFmtId="2" fontId="71" fillId="0" borderId="15" xfId="0" applyNumberFormat="1" applyFont="1" applyBorder="1" applyAlignment="1">
      <alignment horizontal="center" vertical="center" wrapText="1"/>
    </xf>
    <xf numFmtId="0" fontId="2" fillId="0" borderId="0" xfId="0" applyFont="1" applyAlignment="1">
      <alignment vertical="center"/>
    </xf>
    <xf numFmtId="0" fontId="30" fillId="0" borderId="15" xfId="0" applyFont="1" applyBorder="1" applyAlignment="1">
      <alignment horizontal="center" vertical="center" wrapText="1"/>
    </xf>
    <xf numFmtId="0" fontId="0" fillId="0" borderId="0" xfId="0" applyAlignment="1">
      <alignment vertical="center" wrapText="1"/>
    </xf>
    <xf numFmtId="49" fontId="72" fillId="0" borderId="0" xfId="0" applyNumberFormat="1" applyFont="1" applyAlignment="1">
      <alignment horizontal="center"/>
    </xf>
    <xf numFmtId="49" fontId="72" fillId="0" borderId="0" xfId="0" applyNumberFormat="1" applyFont="1" applyAlignment="1">
      <alignment horizontal="center" wrapText="1"/>
    </xf>
    <xf numFmtId="0" fontId="73" fillId="0" borderId="0" xfId="0" applyFont="1"/>
    <xf numFmtId="0" fontId="74" fillId="0" borderId="15" xfId="0" applyFont="1" applyBorder="1" applyAlignment="1">
      <alignment vertical="center" wrapText="1"/>
    </xf>
    <xf numFmtId="49" fontId="74" fillId="0" borderId="15" xfId="0" applyNumberFormat="1" applyFont="1" applyBorder="1" applyAlignment="1">
      <alignment horizontal="center" wrapText="1"/>
    </xf>
    <xf numFmtId="0" fontId="75" fillId="0" borderId="0" xfId="0" applyFont="1" applyAlignment="1">
      <alignment horizontal="center" vertical="center" wrapText="1"/>
    </xf>
    <xf numFmtId="169" fontId="75" fillId="0" borderId="0" xfId="0" applyNumberFormat="1" applyFont="1" applyAlignment="1">
      <alignment horizontal="center" vertical="center" wrapText="1"/>
    </xf>
    <xf numFmtId="0" fontId="30" fillId="0" borderId="15" xfId="0" applyFont="1" applyBorder="1"/>
    <xf numFmtId="180" fontId="76" fillId="0" borderId="0" xfId="0" applyNumberFormat="1" applyFont="1" applyAlignment="1">
      <alignment horizontal="center" vertical="center" wrapText="1"/>
    </xf>
    <xf numFmtId="169" fontId="76" fillId="0" borderId="0" xfId="0" applyNumberFormat="1" applyFont="1" applyAlignment="1">
      <alignment horizontal="center" vertical="center" wrapText="1"/>
    </xf>
    <xf numFmtId="169" fontId="30" fillId="0" borderId="0" xfId="0" applyNumberFormat="1" applyFont="1"/>
    <xf numFmtId="0" fontId="8" fillId="0" borderId="78" xfId="21" applyFont="1" applyBorder="1" applyAlignment="1">
      <alignment horizontal="center" vertical="center"/>
    </xf>
    <xf numFmtId="0" fontId="8" fillId="0" borderId="79" xfId="21" applyFont="1" applyBorder="1" applyAlignment="1">
      <alignment horizontal="center" vertical="center"/>
    </xf>
    <xf numFmtId="0" fontId="8" fillId="0" borderId="80" xfId="21" applyFont="1" applyBorder="1" applyAlignment="1">
      <alignment horizontal="center" vertical="center"/>
    </xf>
    <xf numFmtId="166" fontId="8" fillId="0" borderId="15" xfId="21" applyNumberFormat="1" applyFont="1" applyBorder="1" applyAlignment="1">
      <alignment horizontal="center" vertical="center"/>
    </xf>
    <xf numFmtId="0" fontId="8" fillId="0" borderId="78" xfId="21" applyFont="1" applyBorder="1" applyAlignment="1">
      <alignment horizontal="left" vertical="center" wrapText="1"/>
    </xf>
    <xf numFmtId="0" fontId="8" fillId="0" borderId="79" xfId="21" applyFont="1" applyBorder="1" applyAlignment="1">
      <alignment horizontal="left" vertical="center" wrapText="1"/>
    </xf>
    <xf numFmtId="0" fontId="8" fillId="0" borderId="80" xfId="21" applyFont="1" applyBorder="1" applyAlignment="1">
      <alignment horizontal="left" vertical="center" wrapText="1"/>
    </xf>
    <xf numFmtId="4" fontId="8" fillId="0" borderId="15" xfId="21" applyNumberFormat="1" applyFont="1" applyBorder="1" applyAlignment="1">
      <alignment horizontal="right" vertical="center" wrapText="1"/>
    </xf>
    <xf numFmtId="4" fontId="8" fillId="0" borderId="15" xfId="21" applyNumberFormat="1" applyFont="1" applyBorder="1" applyAlignment="1">
      <alignment horizontal="center" vertical="center" wrapText="1"/>
    </xf>
    <xf numFmtId="0" fontId="5" fillId="0" borderId="79" xfId="21" applyFont="1" applyBorder="1" applyAlignment="1">
      <alignment horizontal="left" vertical="center" wrapText="1"/>
    </xf>
    <xf numFmtId="49" fontId="11" fillId="3" borderId="15" xfId="21" applyNumberFormat="1" applyFont="1" applyFill="1" applyBorder="1" applyAlignment="1">
      <alignment horizontal="right" vertical="center"/>
    </xf>
    <xf numFmtId="0" fontId="17" fillId="3" borderId="15" xfId="19" applyFont="1" applyFill="1" applyBorder="1" applyAlignment="1">
      <alignment horizontal="center" vertical="center"/>
    </xf>
    <xf numFmtId="3" fontId="8" fillId="2" borderId="15" xfId="19" applyNumberFormat="1" applyFont="1" applyFill="1" applyBorder="1" applyAlignment="1">
      <alignment horizontal="center" vertical="center"/>
    </xf>
    <xf numFmtId="4" fontId="8" fillId="2" borderId="78" xfId="19" applyNumberFormat="1" applyFont="1" applyFill="1" applyBorder="1" applyAlignment="1">
      <alignment horizontal="center" vertical="center"/>
    </xf>
    <xf numFmtId="4" fontId="8" fillId="2" borderId="80" xfId="19" applyNumberFormat="1" applyFont="1" applyFill="1" applyBorder="1" applyAlignment="1">
      <alignment horizontal="center" vertical="center"/>
    </xf>
    <xf numFmtId="4" fontId="8" fillId="2" borderId="15" xfId="19" applyNumberFormat="1" applyFont="1" applyFill="1" applyBorder="1" applyAlignment="1">
      <alignment horizontal="center" vertical="center"/>
    </xf>
    <xf numFmtId="0" fontId="77" fillId="3" borderId="78" xfId="7" applyFont="1" applyFill="1" applyBorder="1" applyAlignment="1">
      <alignment horizontal="center" vertical="center" wrapText="1"/>
    </xf>
    <xf numFmtId="0" fontId="77" fillId="3" borderId="79" xfId="7" applyFont="1" applyFill="1" applyBorder="1" applyAlignment="1">
      <alignment horizontal="center" vertical="center" wrapText="1"/>
    </xf>
    <xf numFmtId="0" fontId="77" fillId="3" borderId="80" xfId="7" applyFont="1" applyFill="1" applyBorder="1" applyAlignment="1">
      <alignment horizontal="center" vertical="center" wrapText="1"/>
    </xf>
    <xf numFmtId="0" fontId="78" fillId="0" borderId="78" xfId="24" applyFont="1" applyBorder="1" applyAlignment="1" applyProtection="1">
      <alignment horizontal="center" vertical="center" wrapText="1"/>
      <protection locked="0"/>
    </xf>
    <xf numFmtId="0" fontId="78" fillId="0" borderId="80" xfId="24" applyFont="1" applyBorder="1" applyAlignment="1" applyProtection="1">
      <alignment horizontal="center" vertical="center" wrapText="1"/>
      <protection locked="0"/>
    </xf>
    <xf numFmtId="183" fontId="78" fillId="0" borderId="15" xfId="24" applyNumberFormat="1" applyFont="1" applyBorder="1" applyAlignment="1" applyProtection="1">
      <alignment horizontal="center" vertical="center" wrapText="1"/>
      <protection locked="0"/>
    </xf>
    <xf numFmtId="0" fontId="79" fillId="2" borderId="78" xfId="0" applyFont="1" applyFill="1" applyBorder="1" applyAlignment="1">
      <alignment horizontal="center" vertical="center"/>
    </xf>
    <xf numFmtId="0" fontId="79" fillId="2" borderId="80" xfId="0" applyFont="1" applyFill="1" applyBorder="1" applyAlignment="1">
      <alignment horizontal="center" vertical="center"/>
    </xf>
    <xf numFmtId="4" fontId="79" fillId="2" borderId="78" xfId="0" applyNumberFormat="1" applyFont="1" applyFill="1" applyBorder="1" applyAlignment="1">
      <alignment horizontal="center" vertical="center" wrapText="1"/>
    </xf>
    <xf numFmtId="4" fontId="79" fillId="2" borderId="80" xfId="0" applyNumberFormat="1" applyFont="1" applyFill="1" applyBorder="1" applyAlignment="1">
      <alignment horizontal="center" vertical="center" wrapText="1"/>
    </xf>
    <xf numFmtId="2" fontId="79" fillId="2" borderId="15" xfId="0" applyNumberFormat="1" applyFont="1" applyFill="1" applyBorder="1" applyAlignment="1">
      <alignment horizontal="center" vertical="center" wrapText="1"/>
    </xf>
    <xf numFmtId="2" fontId="77" fillId="3" borderId="15" xfId="7" applyNumberFormat="1" applyFont="1" applyFill="1" applyBorder="1" applyAlignment="1">
      <alignment horizontal="center" vertical="center" wrapText="1"/>
    </xf>
  </cellXfs>
  <cellStyles count="25">
    <cellStyle name="Normal" xfId="0" builtinId="0"/>
    <cellStyle name="Normal 10" xfId="19"/>
    <cellStyle name="Normal 10 2 2" xfId="24"/>
    <cellStyle name="Normal 12 2 5" xfId="16"/>
    <cellStyle name="Normal 17 2 2" xfId="17"/>
    <cellStyle name="Normal 2 10" xfId="7"/>
    <cellStyle name="Normal 2 2 10" xfId="8"/>
    <cellStyle name="Normal 2 2 2 2" xfId="4"/>
    <cellStyle name="Normal 2 3" xfId="3"/>
    <cellStyle name="Normal 282" xfId="5"/>
    <cellStyle name="Normal 282 2" xfId="6"/>
    <cellStyle name="Normal 3 12" xfId="22"/>
    <cellStyle name="Normal 3 2 3" xfId="9"/>
    <cellStyle name="Normal 5" xfId="13"/>
    <cellStyle name="Normal 6 2" xfId="12"/>
    <cellStyle name="Normal 8 2" xfId="21"/>
    <cellStyle name="Porcentagem" xfId="2" builtinId="5"/>
    <cellStyle name="Porcentagem 2 10" xfId="10"/>
    <cellStyle name="Porcentagem 3 2 2" xfId="14"/>
    <cellStyle name="Vírgula" xfId="1" builtinId="3"/>
    <cellStyle name="Vírgula 10 5" xfId="20"/>
    <cellStyle name="Vírgula 15" xfId="15"/>
    <cellStyle name="Vírgula 2 3" xfId="11"/>
    <cellStyle name="Vírgula 3 13" xfId="23"/>
    <cellStyle name="Vírgula 5 12" xfId="18"/>
  </cellStyles>
  <dxfs count="99">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jpeg"/><Relationship Id="rId4" Type="http://schemas.openxmlformats.org/officeDocument/2006/relationships/image" Target="../media/image1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2</xdr:col>
      <xdr:colOff>4682768</xdr:colOff>
      <xdr:row>20</xdr:row>
      <xdr:rowOff>175933</xdr:rowOff>
    </xdr:from>
    <xdr:to>
      <xdr:col>6</xdr:col>
      <xdr:colOff>762919</xdr:colOff>
      <xdr:row>46</xdr:row>
      <xdr:rowOff>171449</xdr:rowOff>
    </xdr:to>
    <xdr:pic>
      <xdr:nvPicPr>
        <xdr:cNvPr id="2" name="Imagem 1">
          <a:extLst>
            <a:ext uri="{FF2B5EF4-FFF2-40B4-BE49-F238E27FC236}">
              <a16:creationId xmlns:a16="http://schemas.microsoft.com/office/drawing/2014/main" id="{00000000-0008-0000-0A00-000019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2328" r="67764" b="11756"/>
        <a:stretch/>
      </xdr:blipFill>
      <xdr:spPr>
        <a:xfrm>
          <a:off x="6616343" y="5614708"/>
          <a:ext cx="3700151" cy="4519891"/>
        </a:xfrm>
        <a:prstGeom prst="rect">
          <a:avLst/>
        </a:prstGeom>
      </xdr:spPr>
    </xdr:pic>
    <xdr:clientData/>
  </xdr:twoCellAnchor>
  <xdr:twoCellAnchor editAs="oneCell">
    <xdr:from>
      <xdr:col>0</xdr:col>
      <xdr:colOff>123825</xdr:colOff>
      <xdr:row>20</xdr:row>
      <xdr:rowOff>9525</xdr:rowOff>
    </xdr:from>
    <xdr:to>
      <xdr:col>2</xdr:col>
      <xdr:colOff>4399952</xdr:colOff>
      <xdr:row>47</xdr:row>
      <xdr:rowOff>181054</xdr:rowOff>
    </xdr:to>
    <xdr:pic>
      <xdr:nvPicPr>
        <xdr:cNvPr id="3" name="Imagem 2">
          <a:extLst>
            <a:ext uri="{FF2B5EF4-FFF2-40B4-BE49-F238E27FC236}">
              <a16:creationId xmlns:a16="http://schemas.microsoft.com/office/drawing/2014/main" id="{00000000-0008-0000-0A00-00001A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571" t="9333"/>
        <a:stretch/>
      </xdr:blipFill>
      <xdr:spPr>
        <a:xfrm>
          <a:off x="123825" y="5448300"/>
          <a:ext cx="6209702" cy="48864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275853</xdr:colOff>
      <xdr:row>25</xdr:row>
      <xdr:rowOff>283277</xdr:rowOff>
    </xdr:from>
    <xdr:to>
      <xdr:col>13</xdr:col>
      <xdr:colOff>3041815</xdr:colOff>
      <xdr:row>32</xdr:row>
      <xdr:rowOff>138976</xdr:rowOff>
    </xdr:to>
    <xdr:pic>
      <xdr:nvPicPr>
        <xdr:cNvPr id="2" name="Imagem 1">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73203" y="10379777"/>
          <a:ext cx="3756562" cy="1313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92066</xdr:colOff>
      <xdr:row>30</xdr:row>
      <xdr:rowOff>84994</xdr:rowOff>
    </xdr:from>
    <xdr:to>
      <xdr:col>7</xdr:col>
      <xdr:colOff>1003788</xdr:colOff>
      <xdr:row>34</xdr:row>
      <xdr:rowOff>43963</xdr:rowOff>
    </xdr:to>
    <xdr:sp macro="" textlink="">
      <xdr:nvSpPr>
        <xdr:cNvPr id="2" name="Retângulo de cantos arredondados 1">
          <a:extLst>
            <a:ext uri="{FF2B5EF4-FFF2-40B4-BE49-F238E27FC236}">
              <a16:creationId xmlns:a16="http://schemas.microsoft.com/office/drawing/2014/main" id="{00000000-0008-0000-1600-000006000000}"/>
            </a:ext>
          </a:extLst>
        </xdr:cNvPr>
        <xdr:cNvSpPr/>
      </xdr:nvSpPr>
      <xdr:spPr>
        <a:xfrm>
          <a:off x="2587616" y="6219094"/>
          <a:ext cx="5102722" cy="740019"/>
        </a:xfrm>
        <a:prstGeom prst="round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5</xdr:col>
      <xdr:colOff>236661</xdr:colOff>
      <xdr:row>30</xdr:row>
      <xdr:rowOff>69605</xdr:rowOff>
    </xdr:from>
    <xdr:to>
      <xdr:col>7</xdr:col>
      <xdr:colOff>10960</xdr:colOff>
      <xdr:row>30</xdr:row>
      <xdr:rowOff>315057</xdr:rowOff>
    </xdr:to>
    <xdr:sp macro="" textlink="">
      <xdr:nvSpPr>
        <xdr:cNvPr id="3" name="CaixaDeTexto 2">
          <a:extLst>
            <a:ext uri="{FF2B5EF4-FFF2-40B4-BE49-F238E27FC236}">
              <a16:creationId xmlns:a16="http://schemas.microsoft.com/office/drawing/2014/main" id="{00000000-0008-0000-1600-00000D000000}"/>
            </a:ext>
          </a:extLst>
        </xdr:cNvPr>
        <xdr:cNvSpPr txBox="1"/>
      </xdr:nvSpPr>
      <xdr:spPr>
        <a:xfrm>
          <a:off x="4160961" y="6203705"/>
          <a:ext cx="2536549" cy="2454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CÁLCULO</a:t>
          </a:r>
          <a:r>
            <a:rPr lang="pt-BR" sz="1000" b="1" baseline="0">
              <a:latin typeface="Arial" panose="020B0604020202020204" pitchFamily="34" charset="0"/>
              <a:cs typeface="Arial" panose="020B0604020202020204" pitchFamily="34" charset="0"/>
            </a:rPr>
            <a:t> DO BDI</a:t>
          </a:r>
          <a:endParaRPr lang="pt-BR" sz="1000" b="1">
            <a:latin typeface="Arial" panose="020B0604020202020204" pitchFamily="34" charset="0"/>
            <a:cs typeface="Arial" panose="020B0604020202020204" pitchFamily="34" charset="0"/>
          </a:endParaRPr>
        </a:p>
      </xdr:txBody>
    </xdr:sp>
    <xdr:clientData/>
  </xdr:twoCellAnchor>
  <xdr:twoCellAnchor>
    <xdr:from>
      <xdr:col>4</xdr:col>
      <xdr:colOff>743136</xdr:colOff>
      <xdr:row>30</xdr:row>
      <xdr:rowOff>310565</xdr:rowOff>
    </xdr:from>
    <xdr:to>
      <xdr:col>7</xdr:col>
      <xdr:colOff>328044</xdr:colOff>
      <xdr:row>34</xdr:row>
      <xdr:rowOff>137578</xdr:rowOff>
    </xdr:to>
    <xdr:grpSp>
      <xdr:nvGrpSpPr>
        <xdr:cNvPr id="4" name="Agrupar 3">
          <a:extLst>
            <a:ext uri="{FF2B5EF4-FFF2-40B4-BE49-F238E27FC236}">
              <a16:creationId xmlns:a16="http://schemas.microsoft.com/office/drawing/2014/main" id="{00000000-0008-0000-1600-000013000000}"/>
            </a:ext>
          </a:extLst>
        </xdr:cNvPr>
        <xdr:cNvGrpSpPr/>
      </xdr:nvGrpSpPr>
      <xdr:grpSpPr>
        <a:xfrm>
          <a:off x="3251386" y="6427732"/>
          <a:ext cx="3786491" cy="620763"/>
          <a:chOff x="2937458" y="8939368"/>
          <a:chExt cx="3160865" cy="577481"/>
        </a:xfrm>
      </xdr:grpSpPr>
      <xdr:sp macro="" textlink="">
        <xdr:nvSpPr>
          <xdr:cNvPr id="5" name="CaixaDeTexto 4">
            <a:extLst>
              <a:ext uri="{FF2B5EF4-FFF2-40B4-BE49-F238E27FC236}">
                <a16:creationId xmlns:a16="http://schemas.microsoft.com/office/drawing/2014/main" id="{00000000-0008-0000-1600-000007000000}"/>
              </a:ext>
            </a:extLst>
          </xdr:cNvPr>
          <xdr:cNvSpPr txBox="1"/>
        </xdr:nvSpPr>
        <xdr:spPr>
          <a:xfrm>
            <a:off x="3278593" y="8939368"/>
            <a:ext cx="2533827" cy="577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latin typeface="Arial" panose="020B0604020202020204" pitchFamily="34" charset="0"/>
                <a:cs typeface="Arial" panose="020B0604020202020204" pitchFamily="34" charset="0"/>
              </a:rPr>
              <a:t>( 1 + AC + S + R + G ) ( 1 + DF ) ( 1 + L )</a:t>
            </a:r>
          </a:p>
          <a:p>
            <a:pPr algn="ctr"/>
            <a:endParaRPr lang="pt-BR" sz="1000">
              <a:latin typeface="Arial" panose="020B0604020202020204" pitchFamily="34" charset="0"/>
              <a:cs typeface="Arial" panose="020B0604020202020204" pitchFamily="34" charset="0"/>
            </a:endParaRPr>
          </a:p>
          <a:p>
            <a:pPr algn="ctr"/>
            <a:r>
              <a:rPr lang="pt-BR" sz="1000">
                <a:latin typeface="Arial" panose="020B0604020202020204" pitchFamily="34" charset="0"/>
                <a:cs typeface="Arial" panose="020B0604020202020204" pitchFamily="34" charset="0"/>
              </a:rPr>
              <a:t>(1-I)</a:t>
            </a:r>
          </a:p>
        </xdr:txBody>
      </xdr:sp>
      <xdr:sp macro="" textlink="">
        <xdr:nvSpPr>
          <xdr:cNvPr id="6" name="CaixaDeTexto 5">
            <a:extLst>
              <a:ext uri="{FF2B5EF4-FFF2-40B4-BE49-F238E27FC236}">
                <a16:creationId xmlns:a16="http://schemas.microsoft.com/office/drawing/2014/main" id="{00000000-0008-0000-1600-000008000000}"/>
              </a:ext>
            </a:extLst>
          </xdr:cNvPr>
          <xdr:cNvSpPr txBox="1"/>
        </xdr:nvSpPr>
        <xdr:spPr>
          <a:xfrm>
            <a:off x="5703152" y="8974013"/>
            <a:ext cx="395171" cy="31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latin typeface="Arial" panose="020B0604020202020204" pitchFamily="34" charset="0"/>
                <a:cs typeface="Arial" panose="020B0604020202020204" pitchFamily="34" charset="0"/>
              </a:rPr>
              <a:t>-1</a:t>
            </a:r>
          </a:p>
        </xdr:txBody>
      </xdr:sp>
      <xdr:sp macro="" textlink="">
        <xdr:nvSpPr>
          <xdr:cNvPr id="7" name="CaixaDeTexto 6">
            <a:extLst>
              <a:ext uri="{FF2B5EF4-FFF2-40B4-BE49-F238E27FC236}">
                <a16:creationId xmlns:a16="http://schemas.microsoft.com/office/drawing/2014/main" id="{00000000-0008-0000-1600-00000B000000}"/>
              </a:ext>
            </a:extLst>
          </xdr:cNvPr>
          <xdr:cNvSpPr txBox="1"/>
        </xdr:nvSpPr>
        <xdr:spPr>
          <a:xfrm>
            <a:off x="2937458" y="8974013"/>
            <a:ext cx="531131" cy="31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BDI=</a:t>
            </a:r>
          </a:p>
        </xdr:txBody>
      </xdr:sp>
      <xdr:cxnSp macro="">
        <xdr:nvCxnSpPr>
          <xdr:cNvPr id="8" name="Conector reto 7">
            <a:extLst>
              <a:ext uri="{FF2B5EF4-FFF2-40B4-BE49-F238E27FC236}">
                <a16:creationId xmlns:a16="http://schemas.microsoft.com/office/drawing/2014/main" id="{00000000-0008-0000-1600-000011000000}"/>
              </a:ext>
            </a:extLst>
          </xdr:cNvPr>
          <xdr:cNvCxnSpPr/>
        </xdr:nvCxnSpPr>
        <xdr:spPr>
          <a:xfrm>
            <a:off x="3374572" y="9149444"/>
            <a:ext cx="2400299"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187316</xdr:colOff>
      <xdr:row>30</xdr:row>
      <xdr:rowOff>84994</xdr:rowOff>
    </xdr:from>
    <xdr:to>
      <xdr:col>11</xdr:col>
      <xdr:colOff>1051413</xdr:colOff>
      <xdr:row>34</xdr:row>
      <xdr:rowOff>43963</xdr:rowOff>
    </xdr:to>
    <xdr:sp macro="" textlink="">
      <xdr:nvSpPr>
        <xdr:cNvPr id="9" name="Retângulo de cantos arredondados 1">
          <a:extLst>
            <a:ext uri="{FF2B5EF4-FFF2-40B4-BE49-F238E27FC236}">
              <a16:creationId xmlns:a16="http://schemas.microsoft.com/office/drawing/2014/main" id="{00000000-0008-0000-1600-000014000000}"/>
            </a:ext>
          </a:extLst>
        </xdr:cNvPr>
        <xdr:cNvSpPr/>
      </xdr:nvSpPr>
      <xdr:spPr>
        <a:xfrm>
          <a:off x="8083541" y="6219094"/>
          <a:ext cx="5321797" cy="740019"/>
        </a:xfrm>
        <a:prstGeom prst="round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8</xdr:col>
      <xdr:colOff>1212974</xdr:colOff>
      <xdr:row>30</xdr:row>
      <xdr:rowOff>69605</xdr:rowOff>
    </xdr:from>
    <xdr:to>
      <xdr:col>11</xdr:col>
      <xdr:colOff>130023</xdr:colOff>
      <xdr:row>30</xdr:row>
      <xdr:rowOff>315057</xdr:rowOff>
    </xdr:to>
    <xdr:sp macro="" textlink="">
      <xdr:nvSpPr>
        <xdr:cNvPr id="10" name="CaixaDeTexto 9">
          <a:extLst>
            <a:ext uri="{FF2B5EF4-FFF2-40B4-BE49-F238E27FC236}">
              <a16:creationId xmlns:a16="http://schemas.microsoft.com/office/drawing/2014/main" id="{00000000-0008-0000-1600-000015000000}"/>
            </a:ext>
          </a:extLst>
        </xdr:cNvPr>
        <xdr:cNvSpPr txBox="1"/>
      </xdr:nvSpPr>
      <xdr:spPr>
        <a:xfrm>
          <a:off x="9109199" y="6203705"/>
          <a:ext cx="3374749" cy="2454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ISS</a:t>
          </a:r>
          <a:r>
            <a:rPr lang="pt-BR" sz="1000" b="1" baseline="0">
              <a:latin typeface="Arial" panose="020B0604020202020204" pitchFamily="34" charset="0"/>
              <a:cs typeface="Arial" panose="020B0604020202020204" pitchFamily="34" charset="0"/>
            </a:rPr>
            <a:t> - Imposto Sobre Serviços</a:t>
          </a:r>
          <a:endParaRPr lang="pt-BR" sz="1000" b="1">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342900</xdr:colOff>
          <xdr:row>0</xdr:row>
          <xdr:rowOff>95250</xdr:rowOff>
        </xdr:from>
        <xdr:to>
          <xdr:col>0</xdr:col>
          <xdr:colOff>933450</xdr:colOff>
          <xdr:row>3</xdr:row>
          <xdr:rowOff>190500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1C00-000003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0</xdr:row>
          <xdr:rowOff>95250</xdr:rowOff>
        </xdr:from>
        <xdr:to>
          <xdr:col>0</xdr:col>
          <xdr:colOff>762000</xdr:colOff>
          <xdr:row>3</xdr:row>
          <xdr:rowOff>190500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1D00-000001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171450</xdr:colOff>
          <xdr:row>0</xdr:row>
          <xdr:rowOff>95250</xdr:rowOff>
        </xdr:from>
        <xdr:to>
          <xdr:col>0</xdr:col>
          <xdr:colOff>762000</xdr:colOff>
          <xdr:row>3</xdr:row>
          <xdr:rowOff>190500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1D00-000003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34</xdr:col>
      <xdr:colOff>0</xdr:colOff>
      <xdr:row>1</xdr:row>
      <xdr:rowOff>0</xdr:rowOff>
    </xdr:from>
    <xdr:to>
      <xdr:col>34</xdr:col>
      <xdr:colOff>0</xdr:colOff>
      <xdr:row>3</xdr:row>
      <xdr:rowOff>123825</xdr:rowOff>
    </xdr:to>
    <xdr:cxnSp macro="">
      <xdr:nvCxnSpPr>
        <xdr:cNvPr id="2" name="AutoShape 4">
          <a:extLst>
            <a:ext uri="{FF2B5EF4-FFF2-40B4-BE49-F238E27FC236}">
              <a16:creationId xmlns:a16="http://schemas.microsoft.com/office/drawing/2014/main" id="{00000000-0008-0000-2200-000002000000}"/>
            </a:ext>
          </a:extLst>
        </xdr:cNvPr>
        <xdr:cNvCxnSpPr>
          <a:cxnSpLocks noChangeShapeType="1"/>
        </xdr:cNvCxnSpPr>
      </xdr:nvCxnSpPr>
      <xdr:spPr bwMode="auto">
        <a:xfrm>
          <a:off x="25603200" y="657225"/>
          <a:ext cx="0" cy="504825"/>
        </a:xfrm>
        <a:prstGeom prst="straightConnector1">
          <a:avLst/>
        </a:prstGeom>
        <a:noFill/>
        <a:ln w="9525">
          <a:solidFill>
            <a:srgbClr val="FF0000"/>
          </a:solidFill>
          <a:round/>
          <a:headEnd type="oval" w="sm" len="sm"/>
          <a:tailEnd type="oval" w="sm" len="sm"/>
        </a:ln>
      </xdr:spPr>
    </xdr:cxnSp>
    <xdr:clientData/>
  </xdr:twoCellAnchor>
  <xdr:twoCellAnchor>
    <xdr:from>
      <xdr:col>32</xdr:col>
      <xdr:colOff>0</xdr:colOff>
      <xdr:row>2</xdr:row>
      <xdr:rowOff>0</xdr:rowOff>
    </xdr:from>
    <xdr:to>
      <xdr:col>34</xdr:col>
      <xdr:colOff>0</xdr:colOff>
      <xdr:row>2</xdr:row>
      <xdr:rowOff>0</xdr:rowOff>
    </xdr:to>
    <xdr:cxnSp macro="">
      <xdr:nvCxnSpPr>
        <xdr:cNvPr id="3" name="AutoShape 6">
          <a:extLst>
            <a:ext uri="{FF2B5EF4-FFF2-40B4-BE49-F238E27FC236}">
              <a16:creationId xmlns:a16="http://schemas.microsoft.com/office/drawing/2014/main" id="{00000000-0008-0000-2200-000003000000}"/>
            </a:ext>
          </a:extLst>
        </xdr:cNvPr>
        <xdr:cNvCxnSpPr>
          <a:cxnSpLocks noChangeShapeType="1"/>
        </xdr:cNvCxnSpPr>
      </xdr:nvCxnSpPr>
      <xdr:spPr bwMode="auto">
        <a:xfrm>
          <a:off x="24088725" y="847725"/>
          <a:ext cx="1514475" cy="0"/>
        </a:xfrm>
        <a:prstGeom prst="straightConnector1">
          <a:avLst/>
        </a:prstGeom>
        <a:noFill/>
        <a:ln w="9525">
          <a:solidFill>
            <a:srgbClr val="FF0000"/>
          </a:solidFill>
          <a:round/>
          <a:headEnd type="oval" w="sm" len="sm"/>
          <a:tailEnd type="oval" w="sm" len="sm"/>
        </a:ln>
      </xdr:spPr>
    </xdr:cxnSp>
    <xdr:clientData/>
  </xdr:twoCellAnchor>
  <xdr:twoCellAnchor>
    <xdr:from>
      <xdr:col>34</xdr:col>
      <xdr:colOff>0</xdr:colOff>
      <xdr:row>2</xdr:row>
      <xdr:rowOff>9525</xdr:rowOff>
    </xdr:from>
    <xdr:to>
      <xdr:col>36</xdr:col>
      <xdr:colOff>19050</xdr:colOff>
      <xdr:row>2</xdr:row>
      <xdr:rowOff>9525</xdr:rowOff>
    </xdr:to>
    <xdr:cxnSp macro="">
      <xdr:nvCxnSpPr>
        <xdr:cNvPr id="4" name="AutoShape 7">
          <a:extLst>
            <a:ext uri="{FF2B5EF4-FFF2-40B4-BE49-F238E27FC236}">
              <a16:creationId xmlns:a16="http://schemas.microsoft.com/office/drawing/2014/main" id="{00000000-0008-0000-2200-000004000000}"/>
            </a:ext>
          </a:extLst>
        </xdr:cNvPr>
        <xdr:cNvCxnSpPr>
          <a:cxnSpLocks noChangeShapeType="1"/>
        </xdr:cNvCxnSpPr>
      </xdr:nvCxnSpPr>
      <xdr:spPr bwMode="auto">
        <a:xfrm>
          <a:off x="25603200" y="857250"/>
          <a:ext cx="1800225" cy="0"/>
        </a:xfrm>
        <a:prstGeom prst="straightConnector1">
          <a:avLst/>
        </a:prstGeom>
        <a:noFill/>
        <a:ln w="9525">
          <a:solidFill>
            <a:srgbClr val="FF0000"/>
          </a:solidFill>
          <a:round/>
          <a:headEnd type="oval" w="sm" len="sm"/>
          <a:tailEnd type="oval" w="sm" len="sm"/>
        </a:ln>
      </xdr:spPr>
    </xdr:cxnSp>
    <xdr:clientData/>
  </xdr:twoCellAnchor>
  <xdr:twoCellAnchor>
    <xdr:from>
      <xdr:col>32</xdr:col>
      <xdr:colOff>9525</xdr:colOff>
      <xdr:row>4</xdr:row>
      <xdr:rowOff>238125</xdr:rowOff>
    </xdr:from>
    <xdr:to>
      <xdr:col>36</xdr:col>
      <xdr:colOff>0</xdr:colOff>
      <xdr:row>5</xdr:row>
      <xdr:rowOff>0</xdr:rowOff>
    </xdr:to>
    <xdr:cxnSp macro="">
      <xdr:nvCxnSpPr>
        <xdr:cNvPr id="5" name="AutoShape 8">
          <a:extLst>
            <a:ext uri="{FF2B5EF4-FFF2-40B4-BE49-F238E27FC236}">
              <a16:creationId xmlns:a16="http://schemas.microsoft.com/office/drawing/2014/main" id="{00000000-0008-0000-2200-000005000000}"/>
            </a:ext>
          </a:extLst>
        </xdr:cNvPr>
        <xdr:cNvCxnSpPr>
          <a:cxnSpLocks noChangeShapeType="1"/>
        </xdr:cNvCxnSpPr>
      </xdr:nvCxnSpPr>
      <xdr:spPr bwMode="auto">
        <a:xfrm>
          <a:off x="24098250" y="1419225"/>
          <a:ext cx="3286125" cy="0"/>
        </a:xfrm>
        <a:prstGeom prst="straightConnector1">
          <a:avLst/>
        </a:prstGeom>
        <a:noFill/>
        <a:ln w="9525">
          <a:solidFill>
            <a:srgbClr val="FF0000"/>
          </a:solidFill>
          <a:round/>
          <a:headEnd type="oval" w="sm" len="sm"/>
          <a:tailEnd type="oval" w="sm" len="sm"/>
        </a:ln>
      </xdr:spPr>
    </xdr:cxnSp>
    <xdr:clientData/>
  </xdr:twoCellAnchor>
  <xdr:twoCellAnchor>
    <xdr:from>
      <xdr:col>39</xdr:col>
      <xdr:colOff>0</xdr:colOff>
      <xdr:row>1</xdr:row>
      <xdr:rowOff>0</xdr:rowOff>
    </xdr:from>
    <xdr:to>
      <xdr:col>39</xdr:col>
      <xdr:colOff>0</xdr:colOff>
      <xdr:row>3</xdr:row>
      <xdr:rowOff>190500</xdr:rowOff>
    </xdr:to>
    <xdr:cxnSp macro="">
      <xdr:nvCxnSpPr>
        <xdr:cNvPr id="6" name="AutoShape 10">
          <a:extLst>
            <a:ext uri="{FF2B5EF4-FFF2-40B4-BE49-F238E27FC236}">
              <a16:creationId xmlns:a16="http://schemas.microsoft.com/office/drawing/2014/main" id="{00000000-0008-0000-2200-000006000000}"/>
            </a:ext>
          </a:extLst>
        </xdr:cNvPr>
        <xdr:cNvCxnSpPr>
          <a:cxnSpLocks noChangeShapeType="1"/>
        </xdr:cNvCxnSpPr>
      </xdr:nvCxnSpPr>
      <xdr:spPr bwMode="auto">
        <a:xfrm>
          <a:off x="29584650" y="657225"/>
          <a:ext cx="0" cy="571500"/>
        </a:xfrm>
        <a:prstGeom prst="straightConnector1">
          <a:avLst/>
        </a:prstGeom>
        <a:noFill/>
        <a:ln w="9525">
          <a:solidFill>
            <a:srgbClr val="FF0000"/>
          </a:solidFill>
          <a:round/>
          <a:headEnd type="oval" w="sm" len="sm"/>
          <a:tailEnd type="oval" w="sm" len="sm"/>
        </a:ln>
      </xdr:spPr>
    </xdr:cxnSp>
    <xdr:clientData/>
  </xdr:twoCellAnchor>
  <xdr:twoCellAnchor>
    <xdr:from>
      <xdr:col>39</xdr:col>
      <xdr:colOff>0</xdr:colOff>
      <xdr:row>3</xdr:row>
      <xdr:rowOff>180975</xdr:rowOff>
    </xdr:from>
    <xdr:to>
      <xdr:col>40</xdr:col>
      <xdr:colOff>0</xdr:colOff>
      <xdr:row>3</xdr:row>
      <xdr:rowOff>180975</xdr:rowOff>
    </xdr:to>
    <xdr:cxnSp macro="">
      <xdr:nvCxnSpPr>
        <xdr:cNvPr id="7" name="AutoShape 11">
          <a:extLst>
            <a:ext uri="{FF2B5EF4-FFF2-40B4-BE49-F238E27FC236}">
              <a16:creationId xmlns:a16="http://schemas.microsoft.com/office/drawing/2014/main" id="{00000000-0008-0000-2200-000007000000}"/>
            </a:ext>
          </a:extLst>
        </xdr:cNvPr>
        <xdr:cNvCxnSpPr>
          <a:cxnSpLocks noChangeShapeType="1"/>
        </xdr:cNvCxnSpPr>
      </xdr:nvCxnSpPr>
      <xdr:spPr bwMode="auto">
        <a:xfrm>
          <a:off x="29584650" y="1219200"/>
          <a:ext cx="581025" cy="0"/>
        </a:xfrm>
        <a:prstGeom prst="straightConnector1">
          <a:avLst/>
        </a:prstGeom>
        <a:noFill/>
        <a:ln w="9525">
          <a:solidFill>
            <a:srgbClr val="FF0000"/>
          </a:solidFill>
          <a:round/>
          <a:headEnd type="oval" w="sm" len="sm"/>
          <a:tailEnd type="oval" w="sm" len="sm"/>
        </a:ln>
      </xdr:spPr>
    </xdr:cxnSp>
    <xdr:clientData/>
  </xdr:twoCellAnchor>
  <xdr:twoCellAnchor>
    <xdr:from>
      <xdr:col>40</xdr:col>
      <xdr:colOff>0</xdr:colOff>
      <xdr:row>5</xdr:row>
      <xdr:rowOff>0</xdr:rowOff>
    </xdr:from>
    <xdr:to>
      <xdr:col>43</xdr:col>
      <xdr:colOff>9525</xdr:colOff>
      <xdr:row>5</xdr:row>
      <xdr:rowOff>0</xdr:rowOff>
    </xdr:to>
    <xdr:cxnSp macro="">
      <xdr:nvCxnSpPr>
        <xdr:cNvPr id="8" name="AutoShape 12">
          <a:extLst>
            <a:ext uri="{FF2B5EF4-FFF2-40B4-BE49-F238E27FC236}">
              <a16:creationId xmlns:a16="http://schemas.microsoft.com/office/drawing/2014/main" id="{00000000-0008-0000-2200-000008000000}"/>
            </a:ext>
          </a:extLst>
        </xdr:cNvPr>
        <xdr:cNvCxnSpPr>
          <a:cxnSpLocks noChangeShapeType="1"/>
        </xdr:cNvCxnSpPr>
      </xdr:nvCxnSpPr>
      <xdr:spPr bwMode="auto">
        <a:xfrm>
          <a:off x="30165675" y="1419225"/>
          <a:ext cx="1838325" cy="0"/>
        </a:xfrm>
        <a:prstGeom prst="straightConnector1">
          <a:avLst/>
        </a:prstGeom>
        <a:noFill/>
        <a:ln w="9525">
          <a:solidFill>
            <a:srgbClr val="FF0000"/>
          </a:solidFill>
          <a:round/>
          <a:headEnd type="oval" w="sm" len="sm"/>
          <a:tailEnd type="oval" w="sm" len="sm"/>
        </a:ln>
      </xdr:spPr>
    </xdr:cxnSp>
    <xdr:clientData/>
  </xdr:twoCellAnchor>
  <xdr:twoCellAnchor>
    <xdr:from>
      <xdr:col>34</xdr:col>
      <xdr:colOff>0</xdr:colOff>
      <xdr:row>1</xdr:row>
      <xdr:rowOff>0</xdr:rowOff>
    </xdr:from>
    <xdr:to>
      <xdr:col>34</xdr:col>
      <xdr:colOff>0</xdr:colOff>
      <xdr:row>3</xdr:row>
      <xdr:rowOff>123825</xdr:rowOff>
    </xdr:to>
    <xdr:cxnSp macro="">
      <xdr:nvCxnSpPr>
        <xdr:cNvPr id="9" name="AutoShape 4">
          <a:extLst>
            <a:ext uri="{FF2B5EF4-FFF2-40B4-BE49-F238E27FC236}">
              <a16:creationId xmlns:a16="http://schemas.microsoft.com/office/drawing/2014/main" id="{00000000-0008-0000-2200-000009000000}"/>
            </a:ext>
          </a:extLst>
        </xdr:cNvPr>
        <xdr:cNvCxnSpPr>
          <a:cxnSpLocks noChangeShapeType="1"/>
        </xdr:cNvCxnSpPr>
      </xdr:nvCxnSpPr>
      <xdr:spPr bwMode="auto">
        <a:xfrm>
          <a:off x="25603200" y="657225"/>
          <a:ext cx="0" cy="504825"/>
        </a:xfrm>
        <a:prstGeom prst="straightConnector1">
          <a:avLst/>
        </a:prstGeom>
        <a:noFill/>
        <a:ln w="9525">
          <a:solidFill>
            <a:srgbClr val="FF0000"/>
          </a:solidFill>
          <a:round/>
          <a:headEnd type="oval" w="sm" len="sm"/>
          <a:tailEnd type="oval" w="sm" len="sm"/>
        </a:ln>
      </xdr:spPr>
    </xdr:cxnSp>
    <xdr:clientData/>
  </xdr:twoCellAnchor>
  <xdr:twoCellAnchor>
    <xdr:from>
      <xdr:col>32</xdr:col>
      <xdr:colOff>0</xdr:colOff>
      <xdr:row>2</xdr:row>
      <xdr:rowOff>0</xdr:rowOff>
    </xdr:from>
    <xdr:to>
      <xdr:col>34</xdr:col>
      <xdr:colOff>0</xdr:colOff>
      <xdr:row>2</xdr:row>
      <xdr:rowOff>0</xdr:rowOff>
    </xdr:to>
    <xdr:cxnSp macro="">
      <xdr:nvCxnSpPr>
        <xdr:cNvPr id="10" name="AutoShape 6">
          <a:extLst>
            <a:ext uri="{FF2B5EF4-FFF2-40B4-BE49-F238E27FC236}">
              <a16:creationId xmlns:a16="http://schemas.microsoft.com/office/drawing/2014/main" id="{00000000-0008-0000-2200-00000A000000}"/>
            </a:ext>
          </a:extLst>
        </xdr:cNvPr>
        <xdr:cNvCxnSpPr>
          <a:cxnSpLocks noChangeShapeType="1"/>
        </xdr:cNvCxnSpPr>
      </xdr:nvCxnSpPr>
      <xdr:spPr bwMode="auto">
        <a:xfrm>
          <a:off x="24088725" y="847725"/>
          <a:ext cx="1514475" cy="0"/>
        </a:xfrm>
        <a:prstGeom prst="straightConnector1">
          <a:avLst/>
        </a:prstGeom>
        <a:noFill/>
        <a:ln w="9525">
          <a:solidFill>
            <a:srgbClr val="FF0000"/>
          </a:solidFill>
          <a:round/>
          <a:headEnd type="oval" w="sm" len="sm"/>
          <a:tailEnd type="oval" w="sm" len="sm"/>
        </a:ln>
      </xdr:spPr>
    </xdr:cxnSp>
    <xdr:clientData/>
  </xdr:twoCellAnchor>
  <xdr:twoCellAnchor>
    <xdr:from>
      <xdr:col>34</xdr:col>
      <xdr:colOff>0</xdr:colOff>
      <xdr:row>2</xdr:row>
      <xdr:rowOff>9525</xdr:rowOff>
    </xdr:from>
    <xdr:to>
      <xdr:col>36</xdr:col>
      <xdr:colOff>19050</xdr:colOff>
      <xdr:row>2</xdr:row>
      <xdr:rowOff>9525</xdr:rowOff>
    </xdr:to>
    <xdr:cxnSp macro="">
      <xdr:nvCxnSpPr>
        <xdr:cNvPr id="11" name="AutoShape 7">
          <a:extLst>
            <a:ext uri="{FF2B5EF4-FFF2-40B4-BE49-F238E27FC236}">
              <a16:creationId xmlns:a16="http://schemas.microsoft.com/office/drawing/2014/main" id="{00000000-0008-0000-2200-00000B000000}"/>
            </a:ext>
          </a:extLst>
        </xdr:cNvPr>
        <xdr:cNvCxnSpPr>
          <a:cxnSpLocks noChangeShapeType="1"/>
        </xdr:cNvCxnSpPr>
      </xdr:nvCxnSpPr>
      <xdr:spPr bwMode="auto">
        <a:xfrm>
          <a:off x="25603200" y="857250"/>
          <a:ext cx="1800225" cy="0"/>
        </a:xfrm>
        <a:prstGeom prst="straightConnector1">
          <a:avLst/>
        </a:prstGeom>
        <a:noFill/>
        <a:ln w="9525">
          <a:solidFill>
            <a:srgbClr val="FF0000"/>
          </a:solidFill>
          <a:round/>
          <a:headEnd type="oval" w="sm" len="sm"/>
          <a:tailEnd type="oval" w="sm" len="sm"/>
        </a:ln>
      </xdr:spPr>
    </xdr:cxnSp>
    <xdr:clientData/>
  </xdr:twoCellAnchor>
  <xdr:twoCellAnchor>
    <xdr:from>
      <xdr:col>32</xdr:col>
      <xdr:colOff>9525</xdr:colOff>
      <xdr:row>4</xdr:row>
      <xdr:rowOff>238125</xdr:rowOff>
    </xdr:from>
    <xdr:to>
      <xdr:col>36</xdr:col>
      <xdr:colOff>0</xdr:colOff>
      <xdr:row>5</xdr:row>
      <xdr:rowOff>0</xdr:rowOff>
    </xdr:to>
    <xdr:cxnSp macro="">
      <xdr:nvCxnSpPr>
        <xdr:cNvPr id="12" name="AutoShape 8">
          <a:extLst>
            <a:ext uri="{FF2B5EF4-FFF2-40B4-BE49-F238E27FC236}">
              <a16:creationId xmlns:a16="http://schemas.microsoft.com/office/drawing/2014/main" id="{00000000-0008-0000-2200-00000C000000}"/>
            </a:ext>
          </a:extLst>
        </xdr:cNvPr>
        <xdr:cNvCxnSpPr>
          <a:cxnSpLocks noChangeShapeType="1"/>
        </xdr:cNvCxnSpPr>
      </xdr:nvCxnSpPr>
      <xdr:spPr bwMode="auto">
        <a:xfrm>
          <a:off x="24098250" y="1419225"/>
          <a:ext cx="3286125" cy="0"/>
        </a:xfrm>
        <a:prstGeom prst="straightConnector1">
          <a:avLst/>
        </a:prstGeom>
        <a:noFill/>
        <a:ln w="9525">
          <a:solidFill>
            <a:srgbClr val="FF0000"/>
          </a:solidFill>
          <a:round/>
          <a:headEnd type="oval" w="sm" len="sm"/>
          <a:tailEnd type="oval" w="sm" len="sm"/>
        </a:ln>
      </xdr:spPr>
    </xdr:cxnSp>
    <xdr:clientData/>
  </xdr:twoCellAnchor>
  <xdr:twoCellAnchor>
    <xdr:from>
      <xdr:col>39</xdr:col>
      <xdr:colOff>0</xdr:colOff>
      <xdr:row>1</xdr:row>
      <xdr:rowOff>0</xdr:rowOff>
    </xdr:from>
    <xdr:to>
      <xdr:col>39</xdr:col>
      <xdr:colOff>0</xdr:colOff>
      <xdr:row>3</xdr:row>
      <xdr:rowOff>190500</xdr:rowOff>
    </xdr:to>
    <xdr:cxnSp macro="">
      <xdr:nvCxnSpPr>
        <xdr:cNvPr id="13" name="AutoShape 10">
          <a:extLst>
            <a:ext uri="{FF2B5EF4-FFF2-40B4-BE49-F238E27FC236}">
              <a16:creationId xmlns:a16="http://schemas.microsoft.com/office/drawing/2014/main" id="{00000000-0008-0000-2200-00000D000000}"/>
            </a:ext>
          </a:extLst>
        </xdr:cNvPr>
        <xdr:cNvCxnSpPr>
          <a:cxnSpLocks noChangeShapeType="1"/>
        </xdr:cNvCxnSpPr>
      </xdr:nvCxnSpPr>
      <xdr:spPr bwMode="auto">
        <a:xfrm>
          <a:off x="29584650" y="657225"/>
          <a:ext cx="0" cy="571500"/>
        </a:xfrm>
        <a:prstGeom prst="straightConnector1">
          <a:avLst/>
        </a:prstGeom>
        <a:noFill/>
        <a:ln w="9525">
          <a:solidFill>
            <a:srgbClr val="FF0000"/>
          </a:solidFill>
          <a:round/>
          <a:headEnd type="oval" w="sm" len="sm"/>
          <a:tailEnd type="oval" w="sm" len="sm"/>
        </a:ln>
      </xdr:spPr>
    </xdr:cxnSp>
    <xdr:clientData/>
  </xdr:twoCellAnchor>
  <xdr:twoCellAnchor>
    <xdr:from>
      <xdr:col>39</xdr:col>
      <xdr:colOff>0</xdr:colOff>
      <xdr:row>3</xdr:row>
      <xdr:rowOff>180975</xdr:rowOff>
    </xdr:from>
    <xdr:to>
      <xdr:col>40</xdr:col>
      <xdr:colOff>0</xdr:colOff>
      <xdr:row>3</xdr:row>
      <xdr:rowOff>180975</xdr:rowOff>
    </xdr:to>
    <xdr:cxnSp macro="">
      <xdr:nvCxnSpPr>
        <xdr:cNvPr id="14" name="AutoShape 11">
          <a:extLst>
            <a:ext uri="{FF2B5EF4-FFF2-40B4-BE49-F238E27FC236}">
              <a16:creationId xmlns:a16="http://schemas.microsoft.com/office/drawing/2014/main" id="{00000000-0008-0000-2200-00000E000000}"/>
            </a:ext>
          </a:extLst>
        </xdr:cNvPr>
        <xdr:cNvCxnSpPr>
          <a:cxnSpLocks noChangeShapeType="1"/>
        </xdr:cNvCxnSpPr>
      </xdr:nvCxnSpPr>
      <xdr:spPr bwMode="auto">
        <a:xfrm>
          <a:off x="29584650" y="1219200"/>
          <a:ext cx="581025" cy="0"/>
        </a:xfrm>
        <a:prstGeom prst="straightConnector1">
          <a:avLst/>
        </a:prstGeom>
        <a:noFill/>
        <a:ln w="9525">
          <a:solidFill>
            <a:srgbClr val="FF0000"/>
          </a:solidFill>
          <a:round/>
          <a:headEnd type="oval" w="sm" len="sm"/>
          <a:tailEnd type="oval" w="sm" len="sm"/>
        </a:ln>
      </xdr:spPr>
    </xdr:cxnSp>
    <xdr:clientData/>
  </xdr:twoCellAnchor>
  <xdr:twoCellAnchor>
    <xdr:from>
      <xdr:col>40</xdr:col>
      <xdr:colOff>0</xdr:colOff>
      <xdr:row>5</xdr:row>
      <xdr:rowOff>0</xdr:rowOff>
    </xdr:from>
    <xdr:to>
      <xdr:col>43</xdr:col>
      <xdr:colOff>9525</xdr:colOff>
      <xdr:row>5</xdr:row>
      <xdr:rowOff>0</xdr:rowOff>
    </xdr:to>
    <xdr:cxnSp macro="">
      <xdr:nvCxnSpPr>
        <xdr:cNvPr id="15" name="AutoShape 12">
          <a:extLst>
            <a:ext uri="{FF2B5EF4-FFF2-40B4-BE49-F238E27FC236}">
              <a16:creationId xmlns:a16="http://schemas.microsoft.com/office/drawing/2014/main" id="{00000000-0008-0000-2200-00000F000000}"/>
            </a:ext>
          </a:extLst>
        </xdr:cNvPr>
        <xdr:cNvCxnSpPr>
          <a:cxnSpLocks noChangeShapeType="1"/>
        </xdr:cNvCxnSpPr>
      </xdr:nvCxnSpPr>
      <xdr:spPr bwMode="auto">
        <a:xfrm>
          <a:off x="30165675" y="1419225"/>
          <a:ext cx="1838325" cy="0"/>
        </a:xfrm>
        <a:prstGeom prst="straightConnector1">
          <a:avLst/>
        </a:prstGeom>
        <a:noFill/>
        <a:ln w="9525">
          <a:solidFill>
            <a:srgbClr val="FF0000"/>
          </a:solidFill>
          <a:round/>
          <a:headEnd type="oval" w="sm" len="sm"/>
          <a:tailEnd type="oval" w="sm" len="sm"/>
        </a:ln>
      </xdr:spPr>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247650</xdr:colOff>
      <xdr:row>2</xdr:row>
      <xdr:rowOff>41680</xdr:rowOff>
    </xdr:from>
    <xdr:to>
      <xdr:col>2</xdr:col>
      <xdr:colOff>1093304</xdr:colOff>
      <xdr:row>2</xdr:row>
      <xdr:rowOff>876300</xdr:rowOff>
    </xdr:to>
    <xdr:pic>
      <xdr:nvPicPr>
        <xdr:cNvPr id="2" name="Imagem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8475" y="670330"/>
          <a:ext cx="845654" cy="834620"/>
        </a:xfrm>
        <a:prstGeom prst="rect">
          <a:avLst/>
        </a:prstGeom>
      </xdr:spPr>
    </xdr:pic>
    <xdr:clientData/>
  </xdr:twoCellAnchor>
  <xdr:twoCellAnchor editAs="oneCell">
    <xdr:from>
      <xdr:col>6</xdr:col>
      <xdr:colOff>123825</xdr:colOff>
      <xdr:row>2</xdr:row>
      <xdr:rowOff>95250</xdr:rowOff>
    </xdr:from>
    <xdr:to>
      <xdr:col>6</xdr:col>
      <xdr:colOff>1600200</xdr:colOff>
      <xdr:row>2</xdr:row>
      <xdr:rowOff>792308</xdr:rowOff>
    </xdr:to>
    <xdr:pic>
      <xdr:nvPicPr>
        <xdr:cNvPr id="3" name="Imagem 2">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723900"/>
          <a:ext cx="1476375" cy="697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276226</xdr:colOff>
      <xdr:row>2</xdr:row>
      <xdr:rowOff>28576</xdr:rowOff>
    </xdr:from>
    <xdr:to>
      <xdr:col>3</xdr:col>
      <xdr:colOff>1123950</xdr:colOff>
      <xdr:row>2</xdr:row>
      <xdr:rowOff>869894</xdr:rowOff>
    </xdr:to>
    <xdr:pic>
      <xdr:nvPicPr>
        <xdr:cNvPr id="4" name="Imagem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3"/>
        <a:stretch>
          <a:fillRect/>
        </a:stretch>
      </xdr:blipFill>
      <xdr:spPr>
        <a:xfrm>
          <a:off x="4448176" y="657226"/>
          <a:ext cx="847724" cy="841318"/>
        </a:xfrm>
        <a:prstGeom prst="rect">
          <a:avLst/>
        </a:prstGeom>
      </xdr:spPr>
    </xdr:pic>
    <xdr:clientData/>
  </xdr:twoCellAnchor>
  <xdr:twoCellAnchor editAs="oneCell">
    <xdr:from>
      <xdr:col>5</xdr:col>
      <xdr:colOff>285750</xdr:colOff>
      <xdr:row>2</xdr:row>
      <xdr:rowOff>19050</xdr:rowOff>
    </xdr:from>
    <xdr:to>
      <xdr:col>5</xdr:col>
      <xdr:colOff>1114425</xdr:colOff>
      <xdr:row>2</xdr:row>
      <xdr:rowOff>862950</xdr:rowOff>
    </xdr:to>
    <xdr:pic>
      <xdr:nvPicPr>
        <xdr:cNvPr id="5" name="Imagem 4">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4"/>
        <a:stretch>
          <a:fillRect/>
        </a:stretch>
      </xdr:blipFill>
      <xdr:spPr>
        <a:xfrm>
          <a:off x="7219950" y="647700"/>
          <a:ext cx="828675" cy="843900"/>
        </a:xfrm>
        <a:prstGeom prst="rect">
          <a:avLst/>
        </a:prstGeom>
      </xdr:spPr>
    </xdr:pic>
    <xdr:clientData/>
  </xdr:twoCellAnchor>
  <xdr:twoCellAnchor editAs="oneCell">
    <xdr:from>
      <xdr:col>4</xdr:col>
      <xdr:colOff>266701</xdr:colOff>
      <xdr:row>2</xdr:row>
      <xdr:rowOff>47626</xdr:rowOff>
    </xdr:from>
    <xdr:to>
      <xdr:col>4</xdr:col>
      <xdr:colOff>1114425</xdr:colOff>
      <xdr:row>2</xdr:row>
      <xdr:rowOff>888944</xdr:rowOff>
    </xdr:to>
    <xdr:pic>
      <xdr:nvPicPr>
        <xdr:cNvPr id="6" name="Imagem 5">
          <a:extLst>
            <a:ext uri="{FF2B5EF4-FFF2-40B4-BE49-F238E27FC236}">
              <a16:creationId xmlns:a16="http://schemas.microsoft.com/office/drawing/2014/main" id="{00000000-0008-0000-2C00-000008000000}"/>
            </a:ext>
          </a:extLst>
        </xdr:cNvPr>
        <xdr:cNvPicPr>
          <a:picLocks noChangeAspect="1"/>
        </xdr:cNvPicPr>
      </xdr:nvPicPr>
      <xdr:blipFill>
        <a:blip xmlns:r="http://schemas.openxmlformats.org/officeDocument/2006/relationships" r:embed="rId3"/>
        <a:stretch>
          <a:fillRect/>
        </a:stretch>
      </xdr:blipFill>
      <xdr:spPr>
        <a:xfrm flipH="1">
          <a:off x="5819776" y="676276"/>
          <a:ext cx="847724" cy="84131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1097519</xdr:colOff>
      <xdr:row>15</xdr:row>
      <xdr:rowOff>76653</xdr:rowOff>
    </xdr:from>
    <xdr:to>
      <xdr:col>10</xdr:col>
      <xdr:colOff>313269</xdr:colOff>
      <xdr:row>22</xdr:row>
      <xdr:rowOff>338584</xdr:rowOff>
    </xdr:to>
    <xdr:pic>
      <xdr:nvPicPr>
        <xdr:cNvPr id="2" name="Imagem 1">
          <a:extLst>
            <a:ext uri="{FF2B5EF4-FFF2-40B4-BE49-F238E27FC236}">
              <a16:creationId xmlns:a16="http://schemas.microsoft.com/office/drawing/2014/main" id="{00000000-0008-0000-3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55294" y="3762828"/>
          <a:ext cx="4530700" cy="1528756"/>
        </a:xfrm>
        <a:prstGeom prst="rect">
          <a:avLst/>
        </a:prstGeom>
      </xdr:spPr>
    </xdr:pic>
    <xdr:clientData/>
  </xdr:twoCellAnchor>
  <xdr:twoCellAnchor editAs="oneCell">
    <xdr:from>
      <xdr:col>1</xdr:col>
      <xdr:colOff>355778</xdr:colOff>
      <xdr:row>15</xdr:row>
      <xdr:rowOff>109764</xdr:rowOff>
    </xdr:from>
    <xdr:to>
      <xdr:col>5</xdr:col>
      <xdr:colOff>441326</xdr:colOff>
      <xdr:row>23</xdr:row>
      <xdr:rowOff>6198</xdr:rowOff>
    </xdr:to>
    <xdr:pic>
      <xdr:nvPicPr>
        <xdr:cNvPr id="3" name="Imagem 2">
          <a:extLst>
            <a:ext uri="{FF2B5EF4-FFF2-40B4-BE49-F238E27FC236}">
              <a16:creationId xmlns:a16="http://schemas.microsoft.com/office/drawing/2014/main" id="{00000000-0008-0000-30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965378" y="3795939"/>
          <a:ext cx="4533723" cy="16299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293186</xdr:colOff>
      <xdr:row>17</xdr:row>
      <xdr:rowOff>23736</xdr:rowOff>
    </xdr:from>
    <xdr:to>
      <xdr:col>10</xdr:col>
      <xdr:colOff>789519</xdr:colOff>
      <xdr:row>24</xdr:row>
      <xdr:rowOff>394677</xdr:rowOff>
    </xdr:to>
    <xdr:pic>
      <xdr:nvPicPr>
        <xdr:cNvPr id="2" name="Imagem 1">
          <a:extLst>
            <a:ext uri="{FF2B5EF4-FFF2-40B4-BE49-F238E27FC236}">
              <a16:creationId xmlns:a16="http://schemas.microsoft.com/office/drawing/2014/main" id="{00000000-0008-0000-3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627311" y="4071861"/>
          <a:ext cx="4534933" cy="1923516"/>
        </a:xfrm>
        <a:prstGeom prst="rect">
          <a:avLst/>
        </a:prstGeom>
      </xdr:spPr>
    </xdr:pic>
    <xdr:clientData/>
  </xdr:twoCellAnchor>
  <xdr:twoCellAnchor editAs="oneCell">
    <xdr:from>
      <xdr:col>1</xdr:col>
      <xdr:colOff>419278</xdr:colOff>
      <xdr:row>16</xdr:row>
      <xdr:rowOff>130930</xdr:rowOff>
    </xdr:from>
    <xdr:to>
      <xdr:col>5</xdr:col>
      <xdr:colOff>504826</xdr:colOff>
      <xdr:row>24</xdr:row>
      <xdr:rowOff>422124</xdr:rowOff>
    </xdr:to>
    <xdr:pic>
      <xdr:nvPicPr>
        <xdr:cNvPr id="3" name="Imagem 2">
          <a:extLst>
            <a:ext uri="{FF2B5EF4-FFF2-40B4-BE49-F238E27FC236}">
              <a16:creationId xmlns:a16="http://schemas.microsoft.com/office/drawing/2014/main" id="{00000000-0008-0000-3100-000005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028878" y="3998080"/>
          <a:ext cx="4533723" cy="20247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261436</xdr:colOff>
      <xdr:row>18</xdr:row>
      <xdr:rowOff>140153</xdr:rowOff>
    </xdr:from>
    <xdr:to>
      <xdr:col>10</xdr:col>
      <xdr:colOff>757769</xdr:colOff>
      <xdr:row>25</xdr:row>
      <xdr:rowOff>169252</xdr:rowOff>
    </xdr:to>
    <xdr:pic>
      <xdr:nvPicPr>
        <xdr:cNvPr id="2" name="Imagem 1">
          <a:extLst>
            <a:ext uri="{FF2B5EF4-FFF2-40B4-BE49-F238E27FC236}">
              <a16:creationId xmlns:a16="http://schemas.microsoft.com/office/drawing/2014/main" id="{00000000-0008-0000-3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595561" y="4369253"/>
          <a:ext cx="4534933" cy="1581674"/>
        </a:xfrm>
        <a:prstGeom prst="rect">
          <a:avLst/>
        </a:prstGeom>
      </xdr:spPr>
    </xdr:pic>
    <xdr:clientData/>
  </xdr:twoCellAnchor>
  <xdr:twoCellAnchor editAs="oneCell">
    <xdr:from>
      <xdr:col>1</xdr:col>
      <xdr:colOff>419278</xdr:colOff>
      <xdr:row>18</xdr:row>
      <xdr:rowOff>46263</xdr:rowOff>
    </xdr:from>
    <xdr:to>
      <xdr:col>5</xdr:col>
      <xdr:colOff>504826</xdr:colOff>
      <xdr:row>25</xdr:row>
      <xdr:rowOff>175532</xdr:rowOff>
    </xdr:to>
    <xdr:pic>
      <xdr:nvPicPr>
        <xdr:cNvPr id="3" name="Imagem 2">
          <a:extLst>
            <a:ext uri="{FF2B5EF4-FFF2-40B4-BE49-F238E27FC236}">
              <a16:creationId xmlns:a16="http://schemas.microsoft.com/office/drawing/2014/main" id="{00000000-0008-0000-32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028878" y="4275363"/>
          <a:ext cx="4533723" cy="16818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20PROJETOS\&#193;GUA%20BOA\&#193;GUA%20BOA%20XINGU\VERS&#195;O%20FINAL%20-%20APROVADO!!!\OR&#199;AMENTO%20XINGU%20FINAL%20APROVAD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ERVIÇOS"/>
      <sheetName val="SINAPI-INSUMOS"/>
      <sheetName val="SICRO-SERVIÇOS"/>
      <sheetName val="SICRO-SERVIÇOS-DESONERADO"/>
      <sheetName val="SICRO-EQUIP."/>
      <sheetName val="SICRO-MÃO DE OBRA"/>
      <sheetName val="SICRO-MATERIAIS"/>
      <sheetName val="ANEXO 02.2023"/>
      <sheetName val="CPAV001-ADM"/>
      <sheetName val="103689-PLACA DE OBRA"/>
      <sheetName val="CPAV002-PLACA DE OBRA"/>
      <sheetName val="CPAV003- MOB_DESMOB"/>
      <sheetName val="CPAV004-IMPRIMA-CM30"/>
      <sheetName val="CPAV006-TSD-104389"/>
      <sheetName val="CPAV007-PISO TATIL"/>
      <sheetName val="CPAV008-PLACA RUA"/>
      <sheetName val="CPAV010-CANTEIRO DE OBRAS"/>
      <sheetName val="COMPOSIÇÕES"/>
      <sheetName val="CPAV010-RACHÃO"/>
      <sheetName val="CPAV011-REPARO"/>
      <sheetName val="CPAV012-USINAGEM PMF"/>
      <sheetName val="QCI"/>
      <sheetName val="BDI-SERVIÇOS"/>
      <sheetName val="RESUMO"/>
      <sheetName val="DMT"/>
      <sheetName val="ORÇAMENTO"/>
      <sheetName val="CRONOGRAMA"/>
      <sheetName val="CPAV005-TSD2"/>
      <sheetName val="ANP"/>
      <sheetName val="ANP REGIONAL"/>
      <sheetName val="COTAÇÃOBRITA"/>
      <sheetName val="COTAÇÃO PISO TATIL"/>
      <sheetName val="RUAS"/>
      <sheetName val="TERRAPLENAGEM"/>
      <sheetName val="DISTRIB."/>
      <sheetName val="RESUMO DISTRIB. "/>
      <sheetName val="RACHÃO"/>
      <sheetName val="SUBLEITO-BASE-SUB."/>
      <sheetName val="brita"/>
      <sheetName val="PAVIMENTO"/>
      <sheetName val="TRANSP. MAT.PAV"/>
      <sheetName val="TRANSP. MAT.PAV (2)"/>
      <sheetName val="CALÇADA"/>
      <sheetName val="PISO TATIL "/>
      <sheetName val="SIN. VERTICAL"/>
      <sheetName val="SIN. HORIZONTAL "/>
      <sheetName val="REM CERCA"/>
      <sheetName val="MEIO-FIO E SARJETA"/>
      <sheetName val="DREN. MEM. CAL. E15 a E30 "/>
      <sheetName val="DREN. MEM. CAL. E30 a E43"/>
      <sheetName val="DREN. MEM. CAL.RUAS PAV"/>
      <sheetName val="RECOMPOSIÇÃO DO PAVIMENTO"/>
      <sheetName val="DREN. REDE"/>
      <sheetName val="DREN. SARJETA"/>
      <sheetName val="NS OAC"/>
      <sheetName val="TRANSP. OAC"/>
      <sheetName val="TRANSP. DREN. E15 a E30"/>
      <sheetName val="TRANSP. DREN. E30 a E43"/>
      <sheetName val="TRANSP. DREN. RUAS PAV"/>
      <sheetName val="NS TUBOS 600M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capa documentação"/>
      <sheetName val="capa anexo iii"/>
      <sheetName val="capa anexo iv"/>
      <sheetName val="RESUMO-DVOP"/>
      <sheetName val="Bruno"/>
      <sheetName val="Cabeçalho"/>
      <sheetName val="rel-19ª med."/>
      <sheetName val="Orçamento"/>
      <sheetName val="LISTA SUSPENSA"/>
      <sheetName val="Serviços"/>
      <sheetName val="insumos básicos"/>
      <sheetName val="quadro 04 - planilhas preços"/>
      <sheetName val="planilha-alta"/>
      <sheetName val="RESUMO"/>
      <sheetName val="reg"/>
      <sheetName val="DMT modelo"/>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apa resumo"/>
      <sheetName val="capa documentação"/>
      <sheetName val="capa anexo i"/>
      <sheetName val="capa anexo ii"/>
      <sheetName val="capa anexo iii"/>
      <sheetName val="capa anexo iv"/>
      <sheetName val="CRONFISFIN_"/>
      <sheetName val="Mat Asf"/>
      <sheetName val="aux"/>
      <sheetName val="coord. g rc"/>
      <sheetName val="P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Página 16"/>
      <sheetName val="Recuperação da Pista"/>
      <sheetName val="Anual"/>
      <sheetName val="aux"/>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reg_mec_fx_dm_"/>
      <sheetName val="Custo horário de Equip"/>
      <sheetName val="Custo Mão-de-Obra"/>
      <sheetName val="Res. dos Materias - Atividade"/>
      <sheetName val="1. Cadastro da LM"/>
      <sheetName val="4. Orçamento FD"/>
      <sheetName val="aterro"/>
      <sheetName val="tsd"/>
      <sheetName val="planilha"/>
      <sheetName val="E"/>
      <sheetName val="F"/>
      <sheetName val="Prod. Equip. Mec.1"/>
      <sheetName val="ISSQN"/>
      <sheetName val="relatório-1ª med."/>
      <sheetName val="DIPRVS12"/>
      <sheetName val="Produto 09"/>
      <sheetName val="Produto 10"/>
      <sheetName val="Produto 01"/>
      <sheetName val="Prod. 03A CREMA-CIB"/>
      <sheetName val="insumos básicos"/>
      <sheetName val="quadro 04 - planilhas preços"/>
      <sheetName val="projeto"/>
      <sheetName val="f. mediçao"/>
      <sheetName val="LISTA SUSPENSA"/>
      <sheetName val="p a t o 99 b"/>
      <sheetName val="TERRAPLENAGEM"/>
      <sheetName val="inventário"/>
      <sheetName val="TPU-MARÇO_2002"/>
      <sheetName val="produção"/>
      <sheetName val="ququant"/>
      <sheetName val="Relação de Pessoal"/>
      <sheetName val="Relação de Equipamentos"/>
      <sheetName val="Serv. Adm."/>
      <sheetName val="Mat. Bet."/>
      <sheetName val="DG"/>
      <sheetName val="ROÇCOL"/>
      <sheetName val="RO"/>
      <sheetName val="DRENO"/>
      <sheetName val="ENROC JOG"/>
      <sheetName val="MICRO"/>
      <sheetName val="PORTICO"/>
      <sheetName val="CONCR"/>
      <sheetName val="Sicro"/>
      <sheetName val="COMP-AC"/>
      <sheetName val="COMP-AM"/>
      <sheetName val="COMP-CE"/>
      <sheetName val="COMP-MA"/>
      <sheetName val="COMP-MT"/>
      <sheetName val="COMP-PA"/>
      <sheetName val="COMP-PI"/>
      <sheetName val="COMP-RN"/>
      <sheetName val="COMP-RR"/>
      <sheetName val="COMP-TO"/>
      <sheetName val="PREMISSAS"/>
    </sheetNames>
    <sheetDataSet>
      <sheetData sheetId="0"/>
      <sheetData sheetId="1"/>
      <sheetData sheetId="2"/>
      <sheetData sheetId="3"/>
      <sheetData sheetId="4"/>
      <sheetData sheetId="5">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 val="APONT"/>
      <sheetName val="61M-CBMI:MAT-BET"/>
      <sheetName val="A"/>
      <sheetName val="Faturamento 2016 (Diferimento)"/>
      <sheetName val="Solicitação Interna de Fab"/>
      <sheetName val="Serviços"/>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row r="2">
          <cell r="U2" t="str">
            <v>FOLHA 01</v>
          </cell>
        </row>
      </sheetData>
      <sheetData sheetId="21">
        <row r="2">
          <cell r="U2" t="str">
            <v>FOLHA 01</v>
          </cell>
        </row>
      </sheetData>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4.bin"/><Relationship Id="rId6" Type="http://schemas.openxmlformats.org/officeDocument/2006/relationships/image" Target="../media/image5.emf"/><Relationship Id="rId5" Type="http://schemas.openxmlformats.org/officeDocument/2006/relationships/oleObject" Target="../embeddings/oleObject1.bin"/><Relationship Id="rId4" Type="http://schemas.openxmlformats.org/officeDocument/2006/relationships/vmlDrawing" Target="../drawings/vmlDrawing15.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oleObject" Target="../embeddings/oleObject3.bin"/><Relationship Id="rId2" Type="http://schemas.openxmlformats.org/officeDocument/2006/relationships/drawing" Target="../drawings/drawing5.xml"/><Relationship Id="rId1" Type="http://schemas.openxmlformats.org/officeDocument/2006/relationships/printerSettings" Target="../printerSettings/printerSettings15.bin"/><Relationship Id="rId6" Type="http://schemas.openxmlformats.org/officeDocument/2006/relationships/image" Target="../media/image5.emf"/><Relationship Id="rId5" Type="http://schemas.openxmlformats.org/officeDocument/2006/relationships/oleObject" Target="../embeddings/oleObject2.bin"/><Relationship Id="rId4" Type="http://schemas.openxmlformats.org/officeDocument/2006/relationships/vmlDrawing" Target="../drawings/vmlDrawing17.v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4">
    <tabColor rgb="FF99CCFF"/>
    <pageSetUpPr fitToPage="1"/>
  </sheetPr>
  <dimension ref="A1:S71"/>
  <sheetViews>
    <sheetView showGridLines="0" showZeros="0" view="pageBreakPreview" zoomScale="90" zoomScaleNormal="85" zoomScaleSheetLayoutView="90" workbookViewId="0">
      <selection activeCell="N1" sqref="N1:S20"/>
    </sheetView>
  </sheetViews>
  <sheetFormatPr defaultColWidth="11.42578125" defaultRowHeight="14.25" x14ac:dyDescent="0.25"/>
  <cols>
    <col min="1" max="1" width="15.140625" style="6" customWidth="1"/>
    <col min="2" max="2" width="16.5703125" style="6" customWidth="1"/>
    <col min="3" max="3" width="66.85546875" style="6" customWidth="1"/>
    <col min="4" max="7" width="12.7109375" style="79" customWidth="1"/>
    <col min="8" max="8" width="1.5703125" style="79" customWidth="1"/>
    <col min="9" max="9" width="16.7109375" style="79" customWidth="1"/>
    <col min="10" max="11" width="7.42578125" style="79" customWidth="1"/>
    <col min="12" max="12" width="19.5703125" style="79" customWidth="1"/>
    <col min="13" max="13" width="14.28515625" style="6" customWidth="1"/>
    <col min="14" max="42" width="11.42578125" style="6"/>
    <col min="43" max="43" width="0.7109375" style="6" customWidth="1"/>
    <col min="44" max="44" width="15.140625" style="6" customWidth="1"/>
    <col min="45" max="45" width="0.7109375" style="6" customWidth="1"/>
    <col min="46" max="46" width="56.140625" style="6" customWidth="1"/>
    <col min="47" max="47" width="0.7109375" style="6" customWidth="1"/>
    <col min="48" max="48" width="9.140625" style="6" customWidth="1"/>
    <col min="49" max="49" width="6" style="6" customWidth="1"/>
    <col min="50" max="50" width="0.7109375" style="6" customWidth="1"/>
    <col min="51" max="51" width="7.140625" style="6" customWidth="1"/>
    <col min="52" max="52" width="6.5703125" style="6" customWidth="1"/>
    <col min="53" max="53" width="0.7109375" style="6" customWidth="1"/>
    <col min="54" max="54" width="7.85546875" style="6" customWidth="1"/>
    <col min="55" max="55" width="10.5703125" style="6" customWidth="1"/>
    <col min="56" max="56" width="0.7109375" style="6" customWidth="1"/>
    <col min="57" max="298" width="11.42578125" style="6"/>
    <col min="299" max="299" width="0.7109375" style="6" customWidth="1"/>
    <col min="300" max="300" width="15.140625" style="6" customWidth="1"/>
    <col min="301" max="301" width="0.7109375" style="6" customWidth="1"/>
    <col min="302" max="302" width="56.140625" style="6" customWidth="1"/>
    <col min="303" max="303" width="0.7109375" style="6" customWidth="1"/>
    <col min="304" max="304" width="9.140625" style="6" customWidth="1"/>
    <col min="305" max="305" width="6" style="6" customWidth="1"/>
    <col min="306" max="306" width="0.7109375" style="6" customWidth="1"/>
    <col min="307" max="307" width="7.140625" style="6" customWidth="1"/>
    <col min="308" max="308" width="6.5703125" style="6" customWidth="1"/>
    <col min="309" max="309" width="0.7109375" style="6" customWidth="1"/>
    <col min="310" max="310" width="7.85546875" style="6" customWidth="1"/>
    <col min="311" max="311" width="10.5703125" style="6" customWidth="1"/>
    <col min="312" max="312" width="0.7109375" style="6" customWidth="1"/>
    <col min="313" max="554" width="11.42578125" style="6"/>
    <col min="555" max="555" width="0.7109375" style="6" customWidth="1"/>
    <col min="556" max="556" width="15.140625" style="6" customWidth="1"/>
    <col min="557" max="557" width="0.7109375" style="6" customWidth="1"/>
    <col min="558" max="558" width="56.140625" style="6" customWidth="1"/>
    <col min="559" max="559" width="0.7109375" style="6" customWidth="1"/>
    <col min="560" max="560" width="9.140625" style="6" customWidth="1"/>
    <col min="561" max="561" width="6" style="6" customWidth="1"/>
    <col min="562" max="562" width="0.7109375" style="6" customWidth="1"/>
    <col min="563" max="563" width="7.140625" style="6" customWidth="1"/>
    <col min="564" max="564" width="6.5703125" style="6" customWidth="1"/>
    <col min="565" max="565" width="0.7109375" style="6" customWidth="1"/>
    <col min="566" max="566" width="7.85546875" style="6" customWidth="1"/>
    <col min="567" max="567" width="10.5703125" style="6" customWidth="1"/>
    <col min="568" max="568" width="0.7109375" style="6" customWidth="1"/>
    <col min="569" max="810" width="11.42578125" style="6"/>
    <col min="811" max="811" width="0.7109375" style="6" customWidth="1"/>
    <col min="812" max="812" width="15.140625" style="6" customWidth="1"/>
    <col min="813" max="813" width="0.7109375" style="6" customWidth="1"/>
    <col min="814" max="814" width="56.140625" style="6" customWidth="1"/>
    <col min="815" max="815" width="0.7109375" style="6" customWidth="1"/>
    <col min="816" max="816" width="9.140625" style="6" customWidth="1"/>
    <col min="817" max="817" width="6" style="6" customWidth="1"/>
    <col min="818" max="818" width="0.7109375" style="6" customWidth="1"/>
    <col min="819" max="819" width="7.140625" style="6" customWidth="1"/>
    <col min="820" max="820" width="6.5703125" style="6" customWidth="1"/>
    <col min="821" max="821" width="0.7109375" style="6" customWidth="1"/>
    <col min="822" max="822" width="7.85546875" style="6" customWidth="1"/>
    <col min="823" max="823" width="10.5703125" style="6" customWidth="1"/>
    <col min="824" max="824" width="0.7109375" style="6" customWidth="1"/>
    <col min="825" max="1066" width="11.42578125" style="6"/>
    <col min="1067" max="1067" width="0.7109375" style="6" customWidth="1"/>
    <col min="1068" max="1068" width="15.140625" style="6" customWidth="1"/>
    <col min="1069" max="1069" width="0.7109375" style="6" customWidth="1"/>
    <col min="1070" max="1070" width="56.140625" style="6" customWidth="1"/>
    <col min="1071" max="1071" width="0.7109375" style="6" customWidth="1"/>
    <col min="1072" max="1072" width="9.140625" style="6" customWidth="1"/>
    <col min="1073" max="1073" width="6" style="6" customWidth="1"/>
    <col min="1074" max="1074" width="0.7109375" style="6" customWidth="1"/>
    <col min="1075" max="1075" width="7.140625" style="6" customWidth="1"/>
    <col min="1076" max="1076" width="6.5703125" style="6" customWidth="1"/>
    <col min="1077" max="1077" width="0.7109375" style="6" customWidth="1"/>
    <col min="1078" max="1078" width="7.85546875" style="6" customWidth="1"/>
    <col min="1079" max="1079" width="10.5703125" style="6" customWidth="1"/>
    <col min="1080" max="1080" width="0.7109375" style="6" customWidth="1"/>
    <col min="1081" max="1322" width="11.42578125" style="6"/>
    <col min="1323" max="1323" width="0.7109375" style="6" customWidth="1"/>
    <col min="1324" max="1324" width="15.140625" style="6" customWidth="1"/>
    <col min="1325" max="1325" width="0.7109375" style="6" customWidth="1"/>
    <col min="1326" max="1326" width="56.140625" style="6" customWidth="1"/>
    <col min="1327" max="1327" width="0.7109375" style="6" customWidth="1"/>
    <col min="1328" max="1328" width="9.140625" style="6" customWidth="1"/>
    <col min="1329" max="1329" width="6" style="6" customWidth="1"/>
    <col min="1330" max="1330" width="0.7109375" style="6" customWidth="1"/>
    <col min="1331" max="1331" width="7.140625" style="6" customWidth="1"/>
    <col min="1332" max="1332" width="6.5703125" style="6" customWidth="1"/>
    <col min="1333" max="1333" width="0.7109375" style="6" customWidth="1"/>
    <col min="1334" max="1334" width="7.85546875" style="6" customWidth="1"/>
    <col min="1335" max="1335" width="10.5703125" style="6" customWidth="1"/>
    <col min="1336" max="1336" width="0.7109375" style="6" customWidth="1"/>
    <col min="1337" max="1578" width="11.42578125" style="6"/>
    <col min="1579" max="1579" width="0.7109375" style="6" customWidth="1"/>
    <col min="1580" max="1580" width="15.140625" style="6" customWidth="1"/>
    <col min="1581" max="1581" width="0.7109375" style="6" customWidth="1"/>
    <col min="1582" max="1582" width="56.140625" style="6" customWidth="1"/>
    <col min="1583" max="1583" width="0.7109375" style="6" customWidth="1"/>
    <col min="1584" max="1584" width="9.140625" style="6" customWidth="1"/>
    <col min="1585" max="1585" width="6" style="6" customWidth="1"/>
    <col min="1586" max="1586" width="0.7109375" style="6" customWidth="1"/>
    <col min="1587" max="1587" width="7.140625" style="6" customWidth="1"/>
    <col min="1588" max="1588" width="6.5703125" style="6" customWidth="1"/>
    <col min="1589" max="1589" width="0.7109375" style="6" customWidth="1"/>
    <col min="1590" max="1590" width="7.85546875" style="6" customWidth="1"/>
    <col min="1591" max="1591" width="10.5703125" style="6" customWidth="1"/>
    <col min="1592" max="1592" width="0.7109375" style="6" customWidth="1"/>
    <col min="1593" max="1834" width="11.42578125" style="6"/>
    <col min="1835" max="1835" width="0.7109375" style="6" customWidth="1"/>
    <col min="1836" max="1836" width="15.140625" style="6" customWidth="1"/>
    <col min="1837" max="1837" width="0.7109375" style="6" customWidth="1"/>
    <col min="1838" max="1838" width="56.140625" style="6" customWidth="1"/>
    <col min="1839" max="1839" width="0.7109375" style="6" customWidth="1"/>
    <col min="1840" max="1840" width="9.140625" style="6" customWidth="1"/>
    <col min="1841" max="1841" width="6" style="6" customWidth="1"/>
    <col min="1842" max="1842" width="0.7109375" style="6" customWidth="1"/>
    <col min="1843" max="1843" width="7.140625" style="6" customWidth="1"/>
    <col min="1844" max="1844" width="6.5703125" style="6" customWidth="1"/>
    <col min="1845" max="1845" width="0.7109375" style="6" customWidth="1"/>
    <col min="1846" max="1846" width="7.85546875" style="6" customWidth="1"/>
    <col min="1847" max="1847" width="10.5703125" style="6" customWidth="1"/>
    <col min="1848" max="1848" width="0.7109375" style="6" customWidth="1"/>
    <col min="1849" max="2090" width="11.42578125" style="6"/>
    <col min="2091" max="2091" width="0.7109375" style="6" customWidth="1"/>
    <col min="2092" max="2092" width="15.140625" style="6" customWidth="1"/>
    <col min="2093" max="2093" width="0.7109375" style="6" customWidth="1"/>
    <col min="2094" max="2094" width="56.140625" style="6" customWidth="1"/>
    <col min="2095" max="2095" width="0.7109375" style="6" customWidth="1"/>
    <col min="2096" max="2096" width="9.140625" style="6" customWidth="1"/>
    <col min="2097" max="2097" width="6" style="6" customWidth="1"/>
    <col min="2098" max="2098" width="0.7109375" style="6" customWidth="1"/>
    <col min="2099" max="2099" width="7.140625" style="6" customWidth="1"/>
    <col min="2100" max="2100" width="6.5703125" style="6" customWidth="1"/>
    <col min="2101" max="2101" width="0.7109375" style="6" customWidth="1"/>
    <col min="2102" max="2102" width="7.85546875" style="6" customWidth="1"/>
    <col min="2103" max="2103" width="10.5703125" style="6" customWidth="1"/>
    <col min="2104" max="2104" width="0.7109375" style="6" customWidth="1"/>
    <col min="2105" max="2346" width="11.42578125" style="6"/>
    <col min="2347" max="2347" width="0.7109375" style="6" customWidth="1"/>
    <col min="2348" max="2348" width="15.140625" style="6" customWidth="1"/>
    <col min="2349" max="2349" width="0.7109375" style="6" customWidth="1"/>
    <col min="2350" max="2350" width="56.140625" style="6" customWidth="1"/>
    <col min="2351" max="2351" width="0.7109375" style="6" customWidth="1"/>
    <col min="2352" max="2352" width="9.140625" style="6" customWidth="1"/>
    <col min="2353" max="2353" width="6" style="6" customWidth="1"/>
    <col min="2354" max="2354" width="0.7109375" style="6" customWidth="1"/>
    <col min="2355" max="2355" width="7.140625" style="6" customWidth="1"/>
    <col min="2356" max="2356" width="6.5703125" style="6" customWidth="1"/>
    <col min="2357" max="2357" width="0.7109375" style="6" customWidth="1"/>
    <col min="2358" max="2358" width="7.85546875" style="6" customWidth="1"/>
    <col min="2359" max="2359" width="10.5703125" style="6" customWidth="1"/>
    <col min="2360" max="2360" width="0.7109375" style="6" customWidth="1"/>
    <col min="2361" max="2602" width="11.42578125" style="6"/>
    <col min="2603" max="2603" width="0.7109375" style="6" customWidth="1"/>
    <col min="2604" max="2604" width="15.140625" style="6" customWidth="1"/>
    <col min="2605" max="2605" width="0.7109375" style="6" customWidth="1"/>
    <col min="2606" max="2606" width="56.140625" style="6" customWidth="1"/>
    <col min="2607" max="2607" width="0.7109375" style="6" customWidth="1"/>
    <col min="2608" max="2608" width="9.140625" style="6" customWidth="1"/>
    <col min="2609" max="2609" width="6" style="6" customWidth="1"/>
    <col min="2610" max="2610" width="0.7109375" style="6" customWidth="1"/>
    <col min="2611" max="2611" width="7.140625" style="6" customWidth="1"/>
    <col min="2612" max="2612" width="6.5703125" style="6" customWidth="1"/>
    <col min="2613" max="2613" width="0.7109375" style="6" customWidth="1"/>
    <col min="2614" max="2614" width="7.85546875" style="6" customWidth="1"/>
    <col min="2615" max="2615" width="10.5703125" style="6" customWidth="1"/>
    <col min="2616" max="2616" width="0.7109375" style="6" customWidth="1"/>
    <col min="2617" max="2858" width="11.42578125" style="6"/>
    <col min="2859" max="2859" width="0.7109375" style="6" customWidth="1"/>
    <col min="2860" max="2860" width="15.140625" style="6" customWidth="1"/>
    <col min="2861" max="2861" width="0.7109375" style="6" customWidth="1"/>
    <col min="2862" max="2862" width="56.140625" style="6" customWidth="1"/>
    <col min="2863" max="2863" width="0.7109375" style="6" customWidth="1"/>
    <col min="2864" max="2864" width="9.140625" style="6" customWidth="1"/>
    <col min="2865" max="2865" width="6" style="6" customWidth="1"/>
    <col min="2866" max="2866" width="0.7109375" style="6" customWidth="1"/>
    <col min="2867" max="2867" width="7.140625" style="6" customWidth="1"/>
    <col min="2868" max="2868" width="6.5703125" style="6" customWidth="1"/>
    <col min="2869" max="2869" width="0.7109375" style="6" customWidth="1"/>
    <col min="2870" max="2870" width="7.85546875" style="6" customWidth="1"/>
    <col min="2871" max="2871" width="10.5703125" style="6" customWidth="1"/>
    <col min="2872" max="2872" width="0.7109375" style="6" customWidth="1"/>
    <col min="2873" max="3114" width="11.42578125" style="6"/>
    <col min="3115" max="3115" width="0.7109375" style="6" customWidth="1"/>
    <col min="3116" max="3116" width="15.140625" style="6" customWidth="1"/>
    <col min="3117" max="3117" width="0.7109375" style="6" customWidth="1"/>
    <col min="3118" max="3118" width="56.140625" style="6" customWidth="1"/>
    <col min="3119" max="3119" width="0.7109375" style="6" customWidth="1"/>
    <col min="3120" max="3120" width="9.140625" style="6" customWidth="1"/>
    <col min="3121" max="3121" width="6" style="6" customWidth="1"/>
    <col min="3122" max="3122" width="0.7109375" style="6" customWidth="1"/>
    <col min="3123" max="3123" width="7.140625" style="6" customWidth="1"/>
    <col min="3124" max="3124" width="6.5703125" style="6" customWidth="1"/>
    <col min="3125" max="3125" width="0.7109375" style="6" customWidth="1"/>
    <col min="3126" max="3126" width="7.85546875" style="6" customWidth="1"/>
    <col min="3127" max="3127" width="10.5703125" style="6" customWidth="1"/>
    <col min="3128" max="3128" width="0.7109375" style="6" customWidth="1"/>
    <col min="3129" max="3370" width="11.42578125" style="6"/>
    <col min="3371" max="3371" width="0.7109375" style="6" customWidth="1"/>
    <col min="3372" max="3372" width="15.140625" style="6" customWidth="1"/>
    <col min="3373" max="3373" width="0.7109375" style="6" customWidth="1"/>
    <col min="3374" max="3374" width="56.140625" style="6" customWidth="1"/>
    <col min="3375" max="3375" width="0.7109375" style="6" customWidth="1"/>
    <col min="3376" max="3376" width="9.140625" style="6" customWidth="1"/>
    <col min="3377" max="3377" width="6" style="6" customWidth="1"/>
    <col min="3378" max="3378" width="0.7109375" style="6" customWidth="1"/>
    <col min="3379" max="3379" width="7.140625" style="6" customWidth="1"/>
    <col min="3380" max="3380" width="6.5703125" style="6" customWidth="1"/>
    <col min="3381" max="3381" width="0.7109375" style="6" customWidth="1"/>
    <col min="3382" max="3382" width="7.85546875" style="6" customWidth="1"/>
    <col min="3383" max="3383" width="10.5703125" style="6" customWidth="1"/>
    <col min="3384" max="3384" width="0.7109375" style="6" customWidth="1"/>
    <col min="3385" max="3626" width="11.42578125" style="6"/>
    <col min="3627" max="3627" width="0.7109375" style="6" customWidth="1"/>
    <col min="3628" max="3628" width="15.140625" style="6" customWidth="1"/>
    <col min="3629" max="3629" width="0.7109375" style="6" customWidth="1"/>
    <col min="3630" max="3630" width="56.140625" style="6" customWidth="1"/>
    <col min="3631" max="3631" width="0.7109375" style="6" customWidth="1"/>
    <col min="3632" max="3632" width="9.140625" style="6" customWidth="1"/>
    <col min="3633" max="3633" width="6" style="6" customWidth="1"/>
    <col min="3634" max="3634" width="0.7109375" style="6" customWidth="1"/>
    <col min="3635" max="3635" width="7.140625" style="6" customWidth="1"/>
    <col min="3636" max="3636" width="6.5703125" style="6" customWidth="1"/>
    <col min="3637" max="3637" width="0.7109375" style="6" customWidth="1"/>
    <col min="3638" max="3638" width="7.85546875" style="6" customWidth="1"/>
    <col min="3639" max="3639" width="10.5703125" style="6" customWidth="1"/>
    <col min="3640" max="3640" width="0.7109375" style="6" customWidth="1"/>
    <col min="3641" max="3882" width="11.42578125" style="6"/>
    <col min="3883" max="3883" width="0.7109375" style="6" customWidth="1"/>
    <col min="3884" max="3884" width="15.140625" style="6" customWidth="1"/>
    <col min="3885" max="3885" width="0.7109375" style="6" customWidth="1"/>
    <col min="3886" max="3886" width="56.140625" style="6" customWidth="1"/>
    <col min="3887" max="3887" width="0.7109375" style="6" customWidth="1"/>
    <col min="3888" max="3888" width="9.140625" style="6" customWidth="1"/>
    <col min="3889" max="3889" width="6" style="6" customWidth="1"/>
    <col min="3890" max="3890" width="0.7109375" style="6" customWidth="1"/>
    <col min="3891" max="3891" width="7.140625" style="6" customWidth="1"/>
    <col min="3892" max="3892" width="6.5703125" style="6" customWidth="1"/>
    <col min="3893" max="3893" width="0.7109375" style="6" customWidth="1"/>
    <col min="3894" max="3894" width="7.85546875" style="6" customWidth="1"/>
    <col min="3895" max="3895" width="10.5703125" style="6" customWidth="1"/>
    <col min="3896" max="3896" width="0.7109375" style="6" customWidth="1"/>
    <col min="3897" max="4138" width="11.42578125" style="6"/>
    <col min="4139" max="4139" width="0.7109375" style="6" customWidth="1"/>
    <col min="4140" max="4140" width="15.140625" style="6" customWidth="1"/>
    <col min="4141" max="4141" width="0.7109375" style="6" customWidth="1"/>
    <col min="4142" max="4142" width="56.140625" style="6" customWidth="1"/>
    <col min="4143" max="4143" width="0.7109375" style="6" customWidth="1"/>
    <col min="4144" max="4144" width="9.140625" style="6" customWidth="1"/>
    <col min="4145" max="4145" width="6" style="6" customWidth="1"/>
    <col min="4146" max="4146" width="0.7109375" style="6" customWidth="1"/>
    <col min="4147" max="4147" width="7.140625" style="6" customWidth="1"/>
    <col min="4148" max="4148" width="6.5703125" style="6" customWidth="1"/>
    <col min="4149" max="4149" width="0.7109375" style="6" customWidth="1"/>
    <col min="4150" max="4150" width="7.85546875" style="6" customWidth="1"/>
    <col min="4151" max="4151" width="10.5703125" style="6" customWidth="1"/>
    <col min="4152" max="4152" width="0.7109375" style="6" customWidth="1"/>
    <col min="4153" max="4394" width="11.42578125" style="6"/>
    <col min="4395" max="4395" width="0.7109375" style="6" customWidth="1"/>
    <col min="4396" max="4396" width="15.140625" style="6" customWidth="1"/>
    <col min="4397" max="4397" width="0.7109375" style="6" customWidth="1"/>
    <col min="4398" max="4398" width="56.140625" style="6" customWidth="1"/>
    <col min="4399" max="4399" width="0.7109375" style="6" customWidth="1"/>
    <col min="4400" max="4400" width="9.140625" style="6" customWidth="1"/>
    <col min="4401" max="4401" width="6" style="6" customWidth="1"/>
    <col min="4402" max="4402" width="0.7109375" style="6" customWidth="1"/>
    <col min="4403" max="4403" width="7.140625" style="6" customWidth="1"/>
    <col min="4404" max="4404" width="6.5703125" style="6" customWidth="1"/>
    <col min="4405" max="4405" width="0.7109375" style="6" customWidth="1"/>
    <col min="4406" max="4406" width="7.85546875" style="6" customWidth="1"/>
    <col min="4407" max="4407" width="10.5703125" style="6" customWidth="1"/>
    <col min="4408" max="4408" width="0.7109375" style="6" customWidth="1"/>
    <col min="4409" max="4650" width="11.42578125" style="6"/>
    <col min="4651" max="4651" width="0.7109375" style="6" customWidth="1"/>
    <col min="4652" max="4652" width="15.140625" style="6" customWidth="1"/>
    <col min="4653" max="4653" width="0.7109375" style="6" customWidth="1"/>
    <col min="4654" max="4654" width="56.140625" style="6" customWidth="1"/>
    <col min="4655" max="4655" width="0.7109375" style="6" customWidth="1"/>
    <col min="4656" max="4656" width="9.140625" style="6" customWidth="1"/>
    <col min="4657" max="4657" width="6" style="6" customWidth="1"/>
    <col min="4658" max="4658" width="0.7109375" style="6" customWidth="1"/>
    <col min="4659" max="4659" width="7.140625" style="6" customWidth="1"/>
    <col min="4660" max="4660" width="6.5703125" style="6" customWidth="1"/>
    <col min="4661" max="4661" width="0.7109375" style="6" customWidth="1"/>
    <col min="4662" max="4662" width="7.85546875" style="6" customWidth="1"/>
    <col min="4663" max="4663" width="10.5703125" style="6" customWidth="1"/>
    <col min="4664" max="4664" width="0.7109375" style="6" customWidth="1"/>
    <col min="4665" max="4906" width="11.42578125" style="6"/>
    <col min="4907" max="4907" width="0.7109375" style="6" customWidth="1"/>
    <col min="4908" max="4908" width="15.140625" style="6" customWidth="1"/>
    <col min="4909" max="4909" width="0.7109375" style="6" customWidth="1"/>
    <col min="4910" max="4910" width="56.140625" style="6" customWidth="1"/>
    <col min="4911" max="4911" width="0.7109375" style="6" customWidth="1"/>
    <col min="4912" max="4912" width="9.140625" style="6" customWidth="1"/>
    <col min="4913" max="4913" width="6" style="6" customWidth="1"/>
    <col min="4914" max="4914" width="0.7109375" style="6" customWidth="1"/>
    <col min="4915" max="4915" width="7.140625" style="6" customWidth="1"/>
    <col min="4916" max="4916" width="6.5703125" style="6" customWidth="1"/>
    <col min="4917" max="4917" width="0.7109375" style="6" customWidth="1"/>
    <col min="4918" max="4918" width="7.85546875" style="6" customWidth="1"/>
    <col min="4919" max="4919" width="10.5703125" style="6" customWidth="1"/>
    <col min="4920" max="4920" width="0.7109375" style="6" customWidth="1"/>
    <col min="4921" max="5162" width="11.42578125" style="6"/>
    <col min="5163" max="5163" width="0.7109375" style="6" customWidth="1"/>
    <col min="5164" max="5164" width="15.140625" style="6" customWidth="1"/>
    <col min="5165" max="5165" width="0.7109375" style="6" customWidth="1"/>
    <col min="5166" max="5166" width="56.140625" style="6" customWidth="1"/>
    <col min="5167" max="5167" width="0.7109375" style="6" customWidth="1"/>
    <col min="5168" max="5168" width="9.140625" style="6" customWidth="1"/>
    <col min="5169" max="5169" width="6" style="6" customWidth="1"/>
    <col min="5170" max="5170" width="0.7109375" style="6" customWidth="1"/>
    <col min="5171" max="5171" width="7.140625" style="6" customWidth="1"/>
    <col min="5172" max="5172" width="6.5703125" style="6" customWidth="1"/>
    <col min="5173" max="5173" width="0.7109375" style="6" customWidth="1"/>
    <col min="5174" max="5174" width="7.85546875" style="6" customWidth="1"/>
    <col min="5175" max="5175" width="10.5703125" style="6" customWidth="1"/>
    <col min="5176" max="5176" width="0.7109375" style="6" customWidth="1"/>
    <col min="5177" max="5418" width="11.42578125" style="6"/>
    <col min="5419" max="5419" width="0.7109375" style="6" customWidth="1"/>
    <col min="5420" max="5420" width="15.140625" style="6" customWidth="1"/>
    <col min="5421" max="5421" width="0.7109375" style="6" customWidth="1"/>
    <col min="5422" max="5422" width="56.140625" style="6" customWidth="1"/>
    <col min="5423" max="5423" width="0.7109375" style="6" customWidth="1"/>
    <col min="5424" max="5424" width="9.140625" style="6" customWidth="1"/>
    <col min="5425" max="5425" width="6" style="6" customWidth="1"/>
    <col min="5426" max="5426" width="0.7109375" style="6" customWidth="1"/>
    <col min="5427" max="5427" width="7.140625" style="6" customWidth="1"/>
    <col min="5428" max="5428" width="6.5703125" style="6" customWidth="1"/>
    <col min="5429" max="5429" width="0.7109375" style="6" customWidth="1"/>
    <col min="5430" max="5430" width="7.85546875" style="6" customWidth="1"/>
    <col min="5431" max="5431" width="10.5703125" style="6" customWidth="1"/>
    <col min="5432" max="5432" width="0.7109375" style="6" customWidth="1"/>
    <col min="5433" max="5674" width="11.42578125" style="6"/>
    <col min="5675" max="5675" width="0.7109375" style="6" customWidth="1"/>
    <col min="5676" max="5676" width="15.140625" style="6" customWidth="1"/>
    <col min="5677" max="5677" width="0.7109375" style="6" customWidth="1"/>
    <col min="5678" max="5678" width="56.140625" style="6" customWidth="1"/>
    <col min="5679" max="5679" width="0.7109375" style="6" customWidth="1"/>
    <col min="5680" max="5680" width="9.140625" style="6" customWidth="1"/>
    <col min="5681" max="5681" width="6" style="6" customWidth="1"/>
    <col min="5682" max="5682" width="0.7109375" style="6" customWidth="1"/>
    <col min="5683" max="5683" width="7.140625" style="6" customWidth="1"/>
    <col min="5684" max="5684" width="6.5703125" style="6" customWidth="1"/>
    <col min="5685" max="5685" width="0.7109375" style="6" customWidth="1"/>
    <col min="5686" max="5686" width="7.85546875" style="6" customWidth="1"/>
    <col min="5687" max="5687" width="10.5703125" style="6" customWidth="1"/>
    <col min="5688" max="5688" width="0.7109375" style="6" customWidth="1"/>
    <col min="5689" max="5930" width="11.42578125" style="6"/>
    <col min="5931" max="5931" width="0.7109375" style="6" customWidth="1"/>
    <col min="5932" max="5932" width="15.140625" style="6" customWidth="1"/>
    <col min="5933" max="5933" width="0.7109375" style="6" customWidth="1"/>
    <col min="5934" max="5934" width="56.140625" style="6" customWidth="1"/>
    <col min="5935" max="5935" width="0.7109375" style="6" customWidth="1"/>
    <col min="5936" max="5936" width="9.140625" style="6" customWidth="1"/>
    <col min="5937" max="5937" width="6" style="6" customWidth="1"/>
    <col min="5938" max="5938" width="0.7109375" style="6" customWidth="1"/>
    <col min="5939" max="5939" width="7.140625" style="6" customWidth="1"/>
    <col min="5940" max="5940" width="6.5703125" style="6" customWidth="1"/>
    <col min="5941" max="5941" width="0.7109375" style="6" customWidth="1"/>
    <col min="5942" max="5942" width="7.85546875" style="6" customWidth="1"/>
    <col min="5943" max="5943" width="10.5703125" style="6" customWidth="1"/>
    <col min="5944" max="5944" width="0.7109375" style="6" customWidth="1"/>
    <col min="5945" max="6186" width="11.42578125" style="6"/>
    <col min="6187" max="6187" width="0.7109375" style="6" customWidth="1"/>
    <col min="6188" max="6188" width="15.140625" style="6" customWidth="1"/>
    <col min="6189" max="6189" width="0.7109375" style="6" customWidth="1"/>
    <col min="6190" max="6190" width="56.140625" style="6" customWidth="1"/>
    <col min="6191" max="6191" width="0.7109375" style="6" customWidth="1"/>
    <col min="6192" max="6192" width="9.140625" style="6" customWidth="1"/>
    <col min="6193" max="6193" width="6" style="6" customWidth="1"/>
    <col min="6194" max="6194" width="0.7109375" style="6" customWidth="1"/>
    <col min="6195" max="6195" width="7.140625" style="6" customWidth="1"/>
    <col min="6196" max="6196" width="6.5703125" style="6" customWidth="1"/>
    <col min="6197" max="6197" width="0.7109375" style="6" customWidth="1"/>
    <col min="6198" max="6198" width="7.85546875" style="6" customWidth="1"/>
    <col min="6199" max="6199" width="10.5703125" style="6" customWidth="1"/>
    <col min="6200" max="6200" width="0.7109375" style="6" customWidth="1"/>
    <col min="6201" max="6442" width="11.42578125" style="6"/>
    <col min="6443" max="6443" width="0.7109375" style="6" customWidth="1"/>
    <col min="6444" max="6444" width="15.140625" style="6" customWidth="1"/>
    <col min="6445" max="6445" width="0.7109375" style="6" customWidth="1"/>
    <col min="6446" max="6446" width="56.140625" style="6" customWidth="1"/>
    <col min="6447" max="6447" width="0.7109375" style="6" customWidth="1"/>
    <col min="6448" max="6448" width="9.140625" style="6" customWidth="1"/>
    <col min="6449" max="6449" width="6" style="6" customWidth="1"/>
    <col min="6450" max="6450" width="0.7109375" style="6" customWidth="1"/>
    <col min="6451" max="6451" width="7.140625" style="6" customWidth="1"/>
    <col min="6452" max="6452" width="6.5703125" style="6" customWidth="1"/>
    <col min="6453" max="6453" width="0.7109375" style="6" customWidth="1"/>
    <col min="6454" max="6454" width="7.85546875" style="6" customWidth="1"/>
    <col min="6455" max="6455" width="10.5703125" style="6" customWidth="1"/>
    <col min="6456" max="6456" width="0.7109375" style="6" customWidth="1"/>
    <col min="6457" max="6698" width="11.42578125" style="6"/>
    <col min="6699" max="6699" width="0.7109375" style="6" customWidth="1"/>
    <col min="6700" max="6700" width="15.140625" style="6" customWidth="1"/>
    <col min="6701" max="6701" width="0.7109375" style="6" customWidth="1"/>
    <col min="6702" max="6702" width="56.140625" style="6" customWidth="1"/>
    <col min="6703" max="6703" width="0.7109375" style="6" customWidth="1"/>
    <col min="6704" max="6704" width="9.140625" style="6" customWidth="1"/>
    <col min="6705" max="6705" width="6" style="6" customWidth="1"/>
    <col min="6706" max="6706" width="0.7109375" style="6" customWidth="1"/>
    <col min="6707" max="6707" width="7.140625" style="6" customWidth="1"/>
    <col min="6708" max="6708" width="6.5703125" style="6" customWidth="1"/>
    <col min="6709" max="6709" width="0.7109375" style="6" customWidth="1"/>
    <col min="6710" max="6710" width="7.85546875" style="6" customWidth="1"/>
    <col min="6711" max="6711" width="10.5703125" style="6" customWidth="1"/>
    <col min="6712" max="6712" width="0.7109375" style="6" customWidth="1"/>
    <col min="6713" max="6954" width="11.42578125" style="6"/>
    <col min="6955" max="6955" width="0.7109375" style="6" customWidth="1"/>
    <col min="6956" max="6956" width="15.140625" style="6" customWidth="1"/>
    <col min="6957" max="6957" width="0.7109375" style="6" customWidth="1"/>
    <col min="6958" max="6958" width="56.140625" style="6" customWidth="1"/>
    <col min="6959" max="6959" width="0.7109375" style="6" customWidth="1"/>
    <col min="6960" max="6960" width="9.140625" style="6" customWidth="1"/>
    <col min="6961" max="6961" width="6" style="6" customWidth="1"/>
    <col min="6962" max="6962" width="0.7109375" style="6" customWidth="1"/>
    <col min="6963" max="6963" width="7.140625" style="6" customWidth="1"/>
    <col min="6964" max="6964" width="6.5703125" style="6" customWidth="1"/>
    <col min="6965" max="6965" width="0.7109375" style="6" customWidth="1"/>
    <col min="6966" max="6966" width="7.85546875" style="6" customWidth="1"/>
    <col min="6967" max="6967" width="10.5703125" style="6" customWidth="1"/>
    <col min="6968" max="6968" width="0.7109375" style="6" customWidth="1"/>
    <col min="6969" max="7210" width="11.42578125" style="6"/>
    <col min="7211" max="7211" width="0.7109375" style="6" customWidth="1"/>
    <col min="7212" max="7212" width="15.140625" style="6" customWidth="1"/>
    <col min="7213" max="7213" width="0.7109375" style="6" customWidth="1"/>
    <col min="7214" max="7214" width="56.140625" style="6" customWidth="1"/>
    <col min="7215" max="7215" width="0.7109375" style="6" customWidth="1"/>
    <col min="7216" max="7216" width="9.140625" style="6" customWidth="1"/>
    <col min="7217" max="7217" width="6" style="6" customWidth="1"/>
    <col min="7218" max="7218" width="0.7109375" style="6" customWidth="1"/>
    <col min="7219" max="7219" width="7.140625" style="6" customWidth="1"/>
    <col min="7220" max="7220" width="6.5703125" style="6" customWidth="1"/>
    <col min="7221" max="7221" width="0.7109375" style="6" customWidth="1"/>
    <col min="7222" max="7222" width="7.85546875" style="6" customWidth="1"/>
    <col min="7223" max="7223" width="10.5703125" style="6" customWidth="1"/>
    <col min="7224" max="7224" width="0.7109375" style="6" customWidth="1"/>
    <col min="7225" max="7466" width="11.42578125" style="6"/>
    <col min="7467" max="7467" width="0.7109375" style="6" customWidth="1"/>
    <col min="7468" max="7468" width="15.140625" style="6" customWidth="1"/>
    <col min="7469" max="7469" width="0.7109375" style="6" customWidth="1"/>
    <col min="7470" max="7470" width="56.140625" style="6" customWidth="1"/>
    <col min="7471" max="7471" width="0.7109375" style="6" customWidth="1"/>
    <col min="7472" max="7472" width="9.140625" style="6" customWidth="1"/>
    <col min="7473" max="7473" width="6" style="6" customWidth="1"/>
    <col min="7474" max="7474" width="0.7109375" style="6" customWidth="1"/>
    <col min="7475" max="7475" width="7.140625" style="6" customWidth="1"/>
    <col min="7476" max="7476" width="6.5703125" style="6" customWidth="1"/>
    <col min="7477" max="7477" width="0.7109375" style="6" customWidth="1"/>
    <col min="7478" max="7478" width="7.85546875" style="6" customWidth="1"/>
    <col min="7479" max="7479" width="10.5703125" style="6" customWidth="1"/>
    <col min="7480" max="7480" width="0.7109375" style="6" customWidth="1"/>
    <col min="7481" max="7722" width="11.42578125" style="6"/>
    <col min="7723" max="7723" width="0.7109375" style="6" customWidth="1"/>
    <col min="7724" max="7724" width="15.140625" style="6" customWidth="1"/>
    <col min="7725" max="7725" width="0.7109375" style="6" customWidth="1"/>
    <col min="7726" max="7726" width="56.140625" style="6" customWidth="1"/>
    <col min="7727" max="7727" width="0.7109375" style="6" customWidth="1"/>
    <col min="7728" max="7728" width="9.140625" style="6" customWidth="1"/>
    <col min="7729" max="7729" width="6" style="6" customWidth="1"/>
    <col min="7730" max="7730" width="0.7109375" style="6" customWidth="1"/>
    <col min="7731" max="7731" width="7.140625" style="6" customWidth="1"/>
    <col min="7732" max="7732" width="6.5703125" style="6" customWidth="1"/>
    <col min="7733" max="7733" width="0.7109375" style="6" customWidth="1"/>
    <col min="7734" max="7734" width="7.85546875" style="6" customWidth="1"/>
    <col min="7735" max="7735" width="10.5703125" style="6" customWidth="1"/>
    <col min="7736" max="7736" width="0.7109375" style="6" customWidth="1"/>
    <col min="7737" max="7978" width="11.42578125" style="6"/>
    <col min="7979" max="7979" width="0.7109375" style="6" customWidth="1"/>
    <col min="7980" max="7980" width="15.140625" style="6" customWidth="1"/>
    <col min="7981" max="7981" width="0.7109375" style="6" customWidth="1"/>
    <col min="7982" max="7982" width="56.140625" style="6" customWidth="1"/>
    <col min="7983" max="7983" width="0.7109375" style="6" customWidth="1"/>
    <col min="7984" max="7984" width="9.140625" style="6" customWidth="1"/>
    <col min="7985" max="7985" width="6" style="6" customWidth="1"/>
    <col min="7986" max="7986" width="0.7109375" style="6" customWidth="1"/>
    <col min="7987" max="7987" width="7.140625" style="6" customWidth="1"/>
    <col min="7988" max="7988" width="6.5703125" style="6" customWidth="1"/>
    <col min="7989" max="7989" width="0.7109375" style="6" customWidth="1"/>
    <col min="7990" max="7990" width="7.85546875" style="6" customWidth="1"/>
    <col min="7991" max="7991" width="10.5703125" style="6" customWidth="1"/>
    <col min="7992" max="7992" width="0.7109375" style="6" customWidth="1"/>
    <col min="7993" max="8234" width="11.42578125" style="6"/>
    <col min="8235" max="8235" width="0.7109375" style="6" customWidth="1"/>
    <col min="8236" max="8236" width="15.140625" style="6" customWidth="1"/>
    <col min="8237" max="8237" width="0.7109375" style="6" customWidth="1"/>
    <col min="8238" max="8238" width="56.140625" style="6" customWidth="1"/>
    <col min="8239" max="8239" width="0.7109375" style="6" customWidth="1"/>
    <col min="8240" max="8240" width="9.140625" style="6" customWidth="1"/>
    <col min="8241" max="8241" width="6" style="6" customWidth="1"/>
    <col min="8242" max="8242" width="0.7109375" style="6" customWidth="1"/>
    <col min="8243" max="8243" width="7.140625" style="6" customWidth="1"/>
    <col min="8244" max="8244" width="6.5703125" style="6" customWidth="1"/>
    <col min="8245" max="8245" width="0.7109375" style="6" customWidth="1"/>
    <col min="8246" max="8246" width="7.85546875" style="6" customWidth="1"/>
    <col min="8247" max="8247" width="10.5703125" style="6" customWidth="1"/>
    <col min="8248" max="8248" width="0.7109375" style="6" customWidth="1"/>
    <col min="8249" max="8490" width="11.42578125" style="6"/>
    <col min="8491" max="8491" width="0.7109375" style="6" customWidth="1"/>
    <col min="8492" max="8492" width="15.140625" style="6" customWidth="1"/>
    <col min="8493" max="8493" width="0.7109375" style="6" customWidth="1"/>
    <col min="8494" max="8494" width="56.140625" style="6" customWidth="1"/>
    <col min="8495" max="8495" width="0.7109375" style="6" customWidth="1"/>
    <col min="8496" max="8496" width="9.140625" style="6" customWidth="1"/>
    <col min="8497" max="8497" width="6" style="6" customWidth="1"/>
    <col min="8498" max="8498" width="0.7109375" style="6" customWidth="1"/>
    <col min="8499" max="8499" width="7.140625" style="6" customWidth="1"/>
    <col min="8500" max="8500" width="6.5703125" style="6" customWidth="1"/>
    <col min="8501" max="8501" width="0.7109375" style="6" customWidth="1"/>
    <col min="8502" max="8502" width="7.85546875" style="6" customWidth="1"/>
    <col min="8503" max="8503" width="10.5703125" style="6" customWidth="1"/>
    <col min="8504" max="8504" width="0.7109375" style="6" customWidth="1"/>
    <col min="8505" max="8746" width="11.42578125" style="6"/>
    <col min="8747" max="8747" width="0.7109375" style="6" customWidth="1"/>
    <col min="8748" max="8748" width="15.140625" style="6" customWidth="1"/>
    <col min="8749" max="8749" width="0.7109375" style="6" customWidth="1"/>
    <col min="8750" max="8750" width="56.140625" style="6" customWidth="1"/>
    <col min="8751" max="8751" width="0.7109375" style="6" customWidth="1"/>
    <col min="8752" max="8752" width="9.140625" style="6" customWidth="1"/>
    <col min="8753" max="8753" width="6" style="6" customWidth="1"/>
    <col min="8754" max="8754" width="0.7109375" style="6" customWidth="1"/>
    <col min="8755" max="8755" width="7.140625" style="6" customWidth="1"/>
    <col min="8756" max="8756" width="6.5703125" style="6" customWidth="1"/>
    <col min="8757" max="8757" width="0.7109375" style="6" customWidth="1"/>
    <col min="8758" max="8758" width="7.85546875" style="6" customWidth="1"/>
    <col min="8759" max="8759" width="10.5703125" style="6" customWidth="1"/>
    <col min="8760" max="8760" width="0.7109375" style="6" customWidth="1"/>
    <col min="8761" max="9002" width="11.42578125" style="6"/>
    <col min="9003" max="9003" width="0.7109375" style="6" customWidth="1"/>
    <col min="9004" max="9004" width="15.140625" style="6" customWidth="1"/>
    <col min="9005" max="9005" width="0.7109375" style="6" customWidth="1"/>
    <col min="9006" max="9006" width="56.140625" style="6" customWidth="1"/>
    <col min="9007" max="9007" width="0.7109375" style="6" customWidth="1"/>
    <col min="9008" max="9008" width="9.140625" style="6" customWidth="1"/>
    <col min="9009" max="9009" width="6" style="6" customWidth="1"/>
    <col min="9010" max="9010" width="0.7109375" style="6" customWidth="1"/>
    <col min="9011" max="9011" width="7.140625" style="6" customWidth="1"/>
    <col min="9012" max="9012" width="6.5703125" style="6" customWidth="1"/>
    <col min="9013" max="9013" width="0.7109375" style="6" customWidth="1"/>
    <col min="9014" max="9014" width="7.85546875" style="6" customWidth="1"/>
    <col min="9015" max="9015" width="10.5703125" style="6" customWidth="1"/>
    <col min="9016" max="9016" width="0.7109375" style="6" customWidth="1"/>
    <col min="9017" max="9258" width="11.42578125" style="6"/>
    <col min="9259" max="9259" width="0.7109375" style="6" customWidth="1"/>
    <col min="9260" max="9260" width="15.140625" style="6" customWidth="1"/>
    <col min="9261" max="9261" width="0.7109375" style="6" customWidth="1"/>
    <col min="9262" max="9262" width="56.140625" style="6" customWidth="1"/>
    <col min="9263" max="9263" width="0.7109375" style="6" customWidth="1"/>
    <col min="9264" max="9264" width="9.140625" style="6" customWidth="1"/>
    <col min="9265" max="9265" width="6" style="6" customWidth="1"/>
    <col min="9266" max="9266" width="0.7109375" style="6" customWidth="1"/>
    <col min="9267" max="9267" width="7.140625" style="6" customWidth="1"/>
    <col min="9268" max="9268" width="6.5703125" style="6" customWidth="1"/>
    <col min="9269" max="9269" width="0.7109375" style="6" customWidth="1"/>
    <col min="9270" max="9270" width="7.85546875" style="6" customWidth="1"/>
    <col min="9271" max="9271" width="10.5703125" style="6" customWidth="1"/>
    <col min="9272" max="9272" width="0.7109375" style="6" customWidth="1"/>
    <col min="9273" max="9514" width="11.42578125" style="6"/>
    <col min="9515" max="9515" width="0.7109375" style="6" customWidth="1"/>
    <col min="9516" max="9516" width="15.140625" style="6" customWidth="1"/>
    <col min="9517" max="9517" width="0.7109375" style="6" customWidth="1"/>
    <col min="9518" max="9518" width="56.140625" style="6" customWidth="1"/>
    <col min="9519" max="9519" width="0.7109375" style="6" customWidth="1"/>
    <col min="9520" max="9520" width="9.140625" style="6" customWidth="1"/>
    <col min="9521" max="9521" width="6" style="6" customWidth="1"/>
    <col min="9522" max="9522" width="0.7109375" style="6" customWidth="1"/>
    <col min="9523" max="9523" width="7.140625" style="6" customWidth="1"/>
    <col min="9524" max="9524" width="6.5703125" style="6" customWidth="1"/>
    <col min="9525" max="9525" width="0.7109375" style="6" customWidth="1"/>
    <col min="9526" max="9526" width="7.85546875" style="6" customWidth="1"/>
    <col min="9527" max="9527" width="10.5703125" style="6" customWidth="1"/>
    <col min="9528" max="9528" width="0.7109375" style="6" customWidth="1"/>
    <col min="9529" max="9770" width="11.42578125" style="6"/>
    <col min="9771" max="9771" width="0.7109375" style="6" customWidth="1"/>
    <col min="9772" max="9772" width="15.140625" style="6" customWidth="1"/>
    <col min="9773" max="9773" width="0.7109375" style="6" customWidth="1"/>
    <col min="9774" max="9774" width="56.140625" style="6" customWidth="1"/>
    <col min="9775" max="9775" width="0.7109375" style="6" customWidth="1"/>
    <col min="9776" max="9776" width="9.140625" style="6" customWidth="1"/>
    <col min="9777" max="9777" width="6" style="6" customWidth="1"/>
    <col min="9778" max="9778" width="0.7109375" style="6" customWidth="1"/>
    <col min="9779" max="9779" width="7.140625" style="6" customWidth="1"/>
    <col min="9780" max="9780" width="6.5703125" style="6" customWidth="1"/>
    <col min="9781" max="9781" width="0.7109375" style="6" customWidth="1"/>
    <col min="9782" max="9782" width="7.85546875" style="6" customWidth="1"/>
    <col min="9783" max="9783" width="10.5703125" style="6" customWidth="1"/>
    <col min="9784" max="9784" width="0.7109375" style="6" customWidth="1"/>
    <col min="9785" max="10026" width="11.42578125" style="6"/>
    <col min="10027" max="10027" width="0.7109375" style="6" customWidth="1"/>
    <col min="10028" max="10028" width="15.140625" style="6" customWidth="1"/>
    <col min="10029" max="10029" width="0.7109375" style="6" customWidth="1"/>
    <col min="10030" max="10030" width="56.140625" style="6" customWidth="1"/>
    <col min="10031" max="10031" width="0.7109375" style="6" customWidth="1"/>
    <col min="10032" max="10032" width="9.140625" style="6" customWidth="1"/>
    <col min="10033" max="10033" width="6" style="6" customWidth="1"/>
    <col min="10034" max="10034" width="0.7109375" style="6" customWidth="1"/>
    <col min="10035" max="10035" width="7.140625" style="6" customWidth="1"/>
    <col min="10036" max="10036" width="6.5703125" style="6" customWidth="1"/>
    <col min="10037" max="10037" width="0.7109375" style="6" customWidth="1"/>
    <col min="10038" max="10038" width="7.85546875" style="6" customWidth="1"/>
    <col min="10039" max="10039" width="10.5703125" style="6" customWidth="1"/>
    <col min="10040" max="10040" width="0.7109375" style="6" customWidth="1"/>
    <col min="10041" max="10282" width="11.42578125" style="6"/>
    <col min="10283" max="10283" width="0.7109375" style="6" customWidth="1"/>
    <col min="10284" max="10284" width="15.140625" style="6" customWidth="1"/>
    <col min="10285" max="10285" width="0.7109375" style="6" customWidth="1"/>
    <col min="10286" max="10286" width="56.140625" style="6" customWidth="1"/>
    <col min="10287" max="10287" width="0.7109375" style="6" customWidth="1"/>
    <col min="10288" max="10288" width="9.140625" style="6" customWidth="1"/>
    <col min="10289" max="10289" width="6" style="6" customWidth="1"/>
    <col min="10290" max="10290" width="0.7109375" style="6" customWidth="1"/>
    <col min="10291" max="10291" width="7.140625" style="6" customWidth="1"/>
    <col min="10292" max="10292" width="6.5703125" style="6" customWidth="1"/>
    <col min="10293" max="10293" width="0.7109375" style="6" customWidth="1"/>
    <col min="10294" max="10294" width="7.85546875" style="6" customWidth="1"/>
    <col min="10295" max="10295" width="10.5703125" style="6" customWidth="1"/>
    <col min="10296" max="10296" width="0.7109375" style="6" customWidth="1"/>
    <col min="10297" max="10538" width="11.42578125" style="6"/>
    <col min="10539" max="10539" width="0.7109375" style="6" customWidth="1"/>
    <col min="10540" max="10540" width="15.140625" style="6" customWidth="1"/>
    <col min="10541" max="10541" width="0.7109375" style="6" customWidth="1"/>
    <col min="10542" max="10542" width="56.140625" style="6" customWidth="1"/>
    <col min="10543" max="10543" width="0.7109375" style="6" customWidth="1"/>
    <col min="10544" max="10544" width="9.140625" style="6" customWidth="1"/>
    <col min="10545" max="10545" width="6" style="6" customWidth="1"/>
    <col min="10546" max="10546" width="0.7109375" style="6" customWidth="1"/>
    <col min="10547" max="10547" width="7.140625" style="6" customWidth="1"/>
    <col min="10548" max="10548" width="6.5703125" style="6" customWidth="1"/>
    <col min="10549" max="10549" width="0.7109375" style="6" customWidth="1"/>
    <col min="10550" max="10550" width="7.85546875" style="6" customWidth="1"/>
    <col min="10551" max="10551" width="10.5703125" style="6" customWidth="1"/>
    <col min="10552" max="10552" width="0.7109375" style="6" customWidth="1"/>
    <col min="10553" max="10794" width="11.42578125" style="6"/>
    <col min="10795" max="10795" width="0.7109375" style="6" customWidth="1"/>
    <col min="10796" max="10796" width="15.140625" style="6" customWidth="1"/>
    <col min="10797" max="10797" width="0.7109375" style="6" customWidth="1"/>
    <col min="10798" max="10798" width="56.140625" style="6" customWidth="1"/>
    <col min="10799" max="10799" width="0.7109375" style="6" customWidth="1"/>
    <col min="10800" max="10800" width="9.140625" style="6" customWidth="1"/>
    <col min="10801" max="10801" width="6" style="6" customWidth="1"/>
    <col min="10802" max="10802" width="0.7109375" style="6" customWidth="1"/>
    <col min="10803" max="10803" width="7.140625" style="6" customWidth="1"/>
    <col min="10804" max="10804" width="6.5703125" style="6" customWidth="1"/>
    <col min="10805" max="10805" width="0.7109375" style="6" customWidth="1"/>
    <col min="10806" max="10806" width="7.85546875" style="6" customWidth="1"/>
    <col min="10807" max="10807" width="10.5703125" style="6" customWidth="1"/>
    <col min="10808" max="10808" width="0.7109375" style="6" customWidth="1"/>
    <col min="10809" max="11050" width="11.42578125" style="6"/>
    <col min="11051" max="11051" width="0.7109375" style="6" customWidth="1"/>
    <col min="11052" max="11052" width="15.140625" style="6" customWidth="1"/>
    <col min="11053" max="11053" width="0.7109375" style="6" customWidth="1"/>
    <col min="11054" max="11054" width="56.140625" style="6" customWidth="1"/>
    <col min="11055" max="11055" width="0.7109375" style="6" customWidth="1"/>
    <col min="11056" max="11056" width="9.140625" style="6" customWidth="1"/>
    <col min="11057" max="11057" width="6" style="6" customWidth="1"/>
    <col min="11058" max="11058" width="0.7109375" style="6" customWidth="1"/>
    <col min="11059" max="11059" width="7.140625" style="6" customWidth="1"/>
    <col min="11060" max="11060" width="6.5703125" style="6" customWidth="1"/>
    <col min="11061" max="11061" width="0.7109375" style="6" customWidth="1"/>
    <col min="11062" max="11062" width="7.85546875" style="6" customWidth="1"/>
    <col min="11063" max="11063" width="10.5703125" style="6" customWidth="1"/>
    <col min="11064" max="11064" width="0.7109375" style="6" customWidth="1"/>
    <col min="11065" max="11306" width="11.42578125" style="6"/>
    <col min="11307" max="11307" width="0.7109375" style="6" customWidth="1"/>
    <col min="11308" max="11308" width="15.140625" style="6" customWidth="1"/>
    <col min="11309" max="11309" width="0.7109375" style="6" customWidth="1"/>
    <col min="11310" max="11310" width="56.140625" style="6" customWidth="1"/>
    <col min="11311" max="11311" width="0.7109375" style="6" customWidth="1"/>
    <col min="11312" max="11312" width="9.140625" style="6" customWidth="1"/>
    <col min="11313" max="11313" width="6" style="6" customWidth="1"/>
    <col min="11314" max="11314" width="0.7109375" style="6" customWidth="1"/>
    <col min="11315" max="11315" width="7.140625" style="6" customWidth="1"/>
    <col min="11316" max="11316" width="6.5703125" style="6" customWidth="1"/>
    <col min="11317" max="11317" width="0.7109375" style="6" customWidth="1"/>
    <col min="11318" max="11318" width="7.85546875" style="6" customWidth="1"/>
    <col min="11319" max="11319" width="10.5703125" style="6" customWidth="1"/>
    <col min="11320" max="11320" width="0.7109375" style="6" customWidth="1"/>
    <col min="11321" max="11562" width="11.42578125" style="6"/>
    <col min="11563" max="11563" width="0.7109375" style="6" customWidth="1"/>
    <col min="11564" max="11564" width="15.140625" style="6" customWidth="1"/>
    <col min="11565" max="11565" width="0.7109375" style="6" customWidth="1"/>
    <col min="11566" max="11566" width="56.140625" style="6" customWidth="1"/>
    <col min="11567" max="11567" width="0.7109375" style="6" customWidth="1"/>
    <col min="11568" max="11568" width="9.140625" style="6" customWidth="1"/>
    <col min="11569" max="11569" width="6" style="6" customWidth="1"/>
    <col min="11570" max="11570" width="0.7109375" style="6" customWidth="1"/>
    <col min="11571" max="11571" width="7.140625" style="6" customWidth="1"/>
    <col min="11572" max="11572" width="6.5703125" style="6" customWidth="1"/>
    <col min="11573" max="11573" width="0.7109375" style="6" customWidth="1"/>
    <col min="11574" max="11574" width="7.85546875" style="6" customWidth="1"/>
    <col min="11575" max="11575" width="10.5703125" style="6" customWidth="1"/>
    <col min="11576" max="11576" width="0.7109375" style="6" customWidth="1"/>
    <col min="11577" max="11818" width="11.42578125" style="6"/>
    <col min="11819" max="11819" width="0.7109375" style="6" customWidth="1"/>
    <col min="11820" max="11820" width="15.140625" style="6" customWidth="1"/>
    <col min="11821" max="11821" width="0.7109375" style="6" customWidth="1"/>
    <col min="11822" max="11822" width="56.140625" style="6" customWidth="1"/>
    <col min="11823" max="11823" width="0.7109375" style="6" customWidth="1"/>
    <col min="11824" max="11824" width="9.140625" style="6" customWidth="1"/>
    <col min="11825" max="11825" width="6" style="6" customWidth="1"/>
    <col min="11826" max="11826" width="0.7109375" style="6" customWidth="1"/>
    <col min="11827" max="11827" width="7.140625" style="6" customWidth="1"/>
    <col min="11828" max="11828" width="6.5703125" style="6" customWidth="1"/>
    <col min="11829" max="11829" width="0.7109375" style="6" customWidth="1"/>
    <col min="11830" max="11830" width="7.85546875" style="6" customWidth="1"/>
    <col min="11831" max="11831" width="10.5703125" style="6" customWidth="1"/>
    <col min="11832" max="11832" width="0.7109375" style="6" customWidth="1"/>
    <col min="11833" max="12074" width="11.42578125" style="6"/>
    <col min="12075" max="12075" width="0.7109375" style="6" customWidth="1"/>
    <col min="12076" max="12076" width="15.140625" style="6" customWidth="1"/>
    <col min="12077" max="12077" width="0.7109375" style="6" customWidth="1"/>
    <col min="12078" max="12078" width="56.140625" style="6" customWidth="1"/>
    <col min="12079" max="12079" width="0.7109375" style="6" customWidth="1"/>
    <col min="12080" max="12080" width="9.140625" style="6" customWidth="1"/>
    <col min="12081" max="12081" width="6" style="6" customWidth="1"/>
    <col min="12082" max="12082" width="0.7109375" style="6" customWidth="1"/>
    <col min="12083" max="12083" width="7.140625" style="6" customWidth="1"/>
    <col min="12084" max="12084" width="6.5703125" style="6" customWidth="1"/>
    <col min="12085" max="12085" width="0.7109375" style="6" customWidth="1"/>
    <col min="12086" max="12086" width="7.85546875" style="6" customWidth="1"/>
    <col min="12087" max="12087" width="10.5703125" style="6" customWidth="1"/>
    <col min="12088" max="12088" width="0.7109375" style="6" customWidth="1"/>
    <col min="12089" max="12330" width="11.42578125" style="6"/>
    <col min="12331" max="12331" width="0.7109375" style="6" customWidth="1"/>
    <col min="12332" max="12332" width="15.140625" style="6" customWidth="1"/>
    <col min="12333" max="12333" width="0.7109375" style="6" customWidth="1"/>
    <col min="12334" max="12334" width="56.140625" style="6" customWidth="1"/>
    <col min="12335" max="12335" width="0.7109375" style="6" customWidth="1"/>
    <col min="12336" max="12336" width="9.140625" style="6" customWidth="1"/>
    <col min="12337" max="12337" width="6" style="6" customWidth="1"/>
    <col min="12338" max="12338" width="0.7109375" style="6" customWidth="1"/>
    <col min="12339" max="12339" width="7.140625" style="6" customWidth="1"/>
    <col min="12340" max="12340" width="6.5703125" style="6" customWidth="1"/>
    <col min="12341" max="12341" width="0.7109375" style="6" customWidth="1"/>
    <col min="12342" max="12342" width="7.85546875" style="6" customWidth="1"/>
    <col min="12343" max="12343" width="10.5703125" style="6" customWidth="1"/>
    <col min="12344" max="12344" width="0.7109375" style="6" customWidth="1"/>
    <col min="12345" max="12586" width="11.42578125" style="6"/>
    <col min="12587" max="12587" width="0.7109375" style="6" customWidth="1"/>
    <col min="12588" max="12588" width="15.140625" style="6" customWidth="1"/>
    <col min="12589" max="12589" width="0.7109375" style="6" customWidth="1"/>
    <col min="12590" max="12590" width="56.140625" style="6" customWidth="1"/>
    <col min="12591" max="12591" width="0.7109375" style="6" customWidth="1"/>
    <col min="12592" max="12592" width="9.140625" style="6" customWidth="1"/>
    <col min="12593" max="12593" width="6" style="6" customWidth="1"/>
    <col min="12594" max="12594" width="0.7109375" style="6" customWidth="1"/>
    <col min="12595" max="12595" width="7.140625" style="6" customWidth="1"/>
    <col min="12596" max="12596" width="6.5703125" style="6" customWidth="1"/>
    <col min="12597" max="12597" width="0.7109375" style="6" customWidth="1"/>
    <col min="12598" max="12598" width="7.85546875" style="6" customWidth="1"/>
    <col min="12599" max="12599" width="10.5703125" style="6" customWidth="1"/>
    <col min="12600" max="12600" width="0.7109375" style="6" customWidth="1"/>
    <col min="12601" max="12842" width="11.42578125" style="6"/>
    <col min="12843" max="12843" width="0.7109375" style="6" customWidth="1"/>
    <col min="12844" max="12844" width="15.140625" style="6" customWidth="1"/>
    <col min="12845" max="12845" width="0.7109375" style="6" customWidth="1"/>
    <col min="12846" max="12846" width="56.140625" style="6" customWidth="1"/>
    <col min="12847" max="12847" width="0.7109375" style="6" customWidth="1"/>
    <col min="12848" max="12848" width="9.140625" style="6" customWidth="1"/>
    <col min="12849" max="12849" width="6" style="6" customWidth="1"/>
    <col min="12850" max="12850" width="0.7109375" style="6" customWidth="1"/>
    <col min="12851" max="12851" width="7.140625" style="6" customWidth="1"/>
    <col min="12852" max="12852" width="6.5703125" style="6" customWidth="1"/>
    <col min="12853" max="12853" width="0.7109375" style="6" customWidth="1"/>
    <col min="12854" max="12854" width="7.85546875" style="6" customWidth="1"/>
    <col min="12855" max="12855" width="10.5703125" style="6" customWidth="1"/>
    <col min="12856" max="12856" width="0.7109375" style="6" customWidth="1"/>
    <col min="12857" max="13098" width="11.42578125" style="6"/>
    <col min="13099" max="13099" width="0.7109375" style="6" customWidth="1"/>
    <col min="13100" max="13100" width="15.140625" style="6" customWidth="1"/>
    <col min="13101" max="13101" width="0.7109375" style="6" customWidth="1"/>
    <col min="13102" max="13102" width="56.140625" style="6" customWidth="1"/>
    <col min="13103" max="13103" width="0.7109375" style="6" customWidth="1"/>
    <col min="13104" max="13104" width="9.140625" style="6" customWidth="1"/>
    <col min="13105" max="13105" width="6" style="6" customWidth="1"/>
    <col min="13106" max="13106" width="0.7109375" style="6" customWidth="1"/>
    <col min="13107" max="13107" width="7.140625" style="6" customWidth="1"/>
    <col min="13108" max="13108" width="6.5703125" style="6" customWidth="1"/>
    <col min="13109" max="13109" width="0.7109375" style="6" customWidth="1"/>
    <col min="13110" max="13110" width="7.85546875" style="6" customWidth="1"/>
    <col min="13111" max="13111" width="10.5703125" style="6" customWidth="1"/>
    <col min="13112" max="13112" width="0.7109375" style="6" customWidth="1"/>
    <col min="13113" max="13354" width="11.42578125" style="6"/>
    <col min="13355" max="13355" width="0.7109375" style="6" customWidth="1"/>
    <col min="13356" max="13356" width="15.140625" style="6" customWidth="1"/>
    <col min="13357" max="13357" width="0.7109375" style="6" customWidth="1"/>
    <col min="13358" max="13358" width="56.140625" style="6" customWidth="1"/>
    <col min="13359" max="13359" width="0.7109375" style="6" customWidth="1"/>
    <col min="13360" max="13360" width="9.140625" style="6" customWidth="1"/>
    <col min="13361" max="13361" width="6" style="6" customWidth="1"/>
    <col min="13362" max="13362" width="0.7109375" style="6" customWidth="1"/>
    <col min="13363" max="13363" width="7.140625" style="6" customWidth="1"/>
    <col min="13364" max="13364" width="6.5703125" style="6" customWidth="1"/>
    <col min="13365" max="13365" width="0.7109375" style="6" customWidth="1"/>
    <col min="13366" max="13366" width="7.85546875" style="6" customWidth="1"/>
    <col min="13367" max="13367" width="10.5703125" style="6" customWidth="1"/>
    <col min="13368" max="13368" width="0.7109375" style="6" customWidth="1"/>
    <col min="13369" max="13610" width="11.42578125" style="6"/>
    <col min="13611" max="13611" width="0.7109375" style="6" customWidth="1"/>
    <col min="13612" max="13612" width="15.140625" style="6" customWidth="1"/>
    <col min="13613" max="13613" width="0.7109375" style="6" customWidth="1"/>
    <col min="13614" max="13614" width="56.140625" style="6" customWidth="1"/>
    <col min="13615" max="13615" width="0.7109375" style="6" customWidth="1"/>
    <col min="13616" max="13616" width="9.140625" style="6" customWidth="1"/>
    <col min="13617" max="13617" width="6" style="6" customWidth="1"/>
    <col min="13618" max="13618" width="0.7109375" style="6" customWidth="1"/>
    <col min="13619" max="13619" width="7.140625" style="6" customWidth="1"/>
    <col min="13620" max="13620" width="6.5703125" style="6" customWidth="1"/>
    <col min="13621" max="13621" width="0.7109375" style="6" customWidth="1"/>
    <col min="13622" max="13622" width="7.85546875" style="6" customWidth="1"/>
    <col min="13623" max="13623" width="10.5703125" style="6" customWidth="1"/>
    <col min="13624" max="13624" width="0.7109375" style="6" customWidth="1"/>
    <col min="13625" max="16384" width="11.42578125" style="6"/>
  </cols>
  <sheetData>
    <row r="1" spans="1:19" ht="20.100000000000001" customHeight="1" x14ac:dyDescent="0.25">
      <c r="A1" s="1"/>
      <c r="B1" s="2"/>
      <c r="C1" s="3"/>
      <c r="D1" s="4"/>
      <c r="E1" s="4"/>
      <c r="F1" s="4"/>
      <c r="G1" s="4"/>
      <c r="H1" s="4"/>
      <c r="I1" s="4"/>
      <c r="J1" s="4"/>
      <c r="K1" s="4"/>
      <c r="L1" s="5"/>
      <c r="O1" s="7"/>
    </row>
    <row r="2" spans="1:19" ht="20.100000000000001" customHeight="1" x14ac:dyDescent="0.25">
      <c r="A2" s="8"/>
      <c r="B2" s="9"/>
      <c r="C2" s="10"/>
      <c r="D2" s="11"/>
      <c r="E2" s="11"/>
      <c r="F2" s="11"/>
      <c r="G2" s="11"/>
      <c r="H2" s="11"/>
      <c r="I2" s="11"/>
      <c r="J2" s="11"/>
      <c r="K2" s="11"/>
      <c r="L2" s="12"/>
      <c r="O2" s="13"/>
    </row>
    <row r="3" spans="1:19" ht="20.100000000000001" customHeight="1" x14ac:dyDescent="0.25">
      <c r="A3" s="8"/>
      <c r="B3" s="9"/>
      <c r="C3" s="10"/>
      <c r="D3" s="11"/>
      <c r="E3" s="11"/>
      <c r="F3" s="11"/>
      <c r="G3" s="11"/>
      <c r="H3" s="11"/>
      <c r="I3" s="11"/>
      <c r="J3" s="11"/>
      <c r="K3" s="11"/>
      <c r="L3" s="12"/>
      <c r="O3" s="7"/>
    </row>
    <row r="4" spans="1:19" ht="20.100000000000001" customHeight="1" x14ac:dyDescent="0.25">
      <c r="A4" s="14"/>
      <c r="B4" s="15"/>
      <c r="C4" s="16"/>
      <c r="D4" s="17"/>
      <c r="E4" s="17"/>
      <c r="F4" s="17"/>
      <c r="G4" s="17"/>
      <c r="H4" s="17"/>
      <c r="I4" s="17"/>
      <c r="J4" s="17"/>
      <c r="K4" s="17"/>
      <c r="L4" s="18"/>
      <c r="O4" s="7"/>
    </row>
    <row r="5" spans="1:19" ht="30" customHeight="1" x14ac:dyDescent="0.25">
      <c r="A5" s="19" t="str">
        <f>CONCATENATE("COMPOSIÇÃO DE CUSTO UNITÁRIO - ",ORÇAMENTO!P2)</f>
        <v>COMPOSIÇÃO DE CUSTO UNITÁRIO - NÃO DESONERADO</v>
      </c>
      <c r="B5" s="20"/>
      <c r="C5" s="20"/>
      <c r="D5" s="20"/>
      <c r="E5" s="20"/>
      <c r="F5" s="20"/>
      <c r="G5" s="20"/>
      <c r="H5" s="20"/>
      <c r="I5" s="20"/>
      <c r="J5" s="20"/>
      <c r="K5" s="20"/>
      <c r="L5" s="21"/>
      <c r="O5" s="7"/>
    </row>
    <row r="6" spans="1:19" ht="18" customHeight="1" x14ac:dyDescent="0.25">
      <c r="A6" s="22" t="s">
        <v>5</v>
      </c>
      <c r="B6" s="23" t="s">
        <v>6</v>
      </c>
      <c r="C6" s="24"/>
      <c r="D6" s="25"/>
      <c r="E6" s="25"/>
      <c r="F6" s="25"/>
      <c r="G6" s="25"/>
      <c r="H6" s="25"/>
      <c r="I6" s="25"/>
      <c r="J6" s="25"/>
      <c r="K6" s="23" t="s">
        <v>7</v>
      </c>
      <c r="L6" s="26"/>
      <c r="O6" s="7"/>
    </row>
    <row r="7" spans="1:19" ht="18" customHeight="1" x14ac:dyDescent="0.25">
      <c r="A7" s="27" t="s">
        <v>9</v>
      </c>
      <c r="B7" s="28" t="s">
        <v>10</v>
      </c>
      <c r="C7" s="29"/>
      <c r="D7" s="29"/>
      <c r="E7" s="29"/>
      <c r="F7" s="29"/>
      <c r="G7" s="29"/>
      <c r="H7" s="29"/>
      <c r="I7" s="29"/>
      <c r="J7" s="29"/>
      <c r="K7" s="30"/>
      <c r="L7" s="31" t="s">
        <v>11</v>
      </c>
      <c r="O7" s="7"/>
    </row>
    <row r="8" spans="1:19" ht="24.95" customHeight="1" x14ac:dyDescent="0.25">
      <c r="A8" s="32" t="s">
        <v>13</v>
      </c>
      <c r="B8" s="33"/>
      <c r="C8" s="33"/>
      <c r="D8" s="34"/>
      <c r="E8" s="34"/>
      <c r="F8" s="34"/>
      <c r="G8" s="34"/>
      <c r="H8" s="34"/>
      <c r="I8" s="35"/>
      <c r="J8" s="36"/>
      <c r="K8" s="36"/>
      <c r="L8" s="37"/>
      <c r="O8" s="38"/>
    </row>
    <row r="9" spans="1:19" ht="21" customHeight="1" x14ac:dyDescent="0.25">
      <c r="A9" s="39" t="s">
        <v>5</v>
      </c>
      <c r="B9" s="39" t="s">
        <v>15</v>
      </c>
      <c r="C9" s="40" t="s">
        <v>16</v>
      </c>
      <c r="D9" s="41" t="s">
        <v>17</v>
      </c>
      <c r="E9" s="41" t="s">
        <v>18</v>
      </c>
      <c r="F9" s="41" t="s">
        <v>19</v>
      </c>
      <c r="G9" s="41" t="s">
        <v>20</v>
      </c>
      <c r="H9" s="42" t="s">
        <v>21</v>
      </c>
      <c r="I9" s="43"/>
      <c r="J9" s="44" t="s">
        <v>22</v>
      </c>
      <c r="K9" s="45"/>
      <c r="L9" s="46" t="s">
        <v>22</v>
      </c>
    </row>
    <row r="10" spans="1:19" ht="21" customHeight="1" x14ac:dyDescent="0.25">
      <c r="A10" s="47"/>
      <c r="B10" s="47"/>
      <c r="C10" s="48"/>
      <c r="D10" s="49"/>
      <c r="E10" s="49"/>
      <c r="F10" s="49"/>
      <c r="G10" s="49"/>
      <c r="H10" s="50"/>
      <c r="I10" s="51"/>
      <c r="J10" s="52" t="s">
        <v>23</v>
      </c>
      <c r="K10" s="53"/>
      <c r="L10" s="54" t="s">
        <v>24</v>
      </c>
    </row>
    <row r="11" spans="1:19" ht="30" customHeight="1" x14ac:dyDescent="0.25">
      <c r="A11" s="55">
        <v>90777</v>
      </c>
      <c r="B11" s="56" t="s">
        <v>0</v>
      </c>
      <c r="C11" s="57" t="s">
        <v>899</v>
      </c>
      <c r="D11" s="58">
        <v>5</v>
      </c>
      <c r="E11" s="58">
        <v>22</v>
      </c>
      <c r="F11" s="59">
        <v>6</v>
      </c>
      <c r="G11" s="59">
        <f t="shared" ref="G11:G16" si="0">D11*E11*F11</f>
        <v>660</v>
      </c>
      <c r="H11" s="60" t="s">
        <v>905</v>
      </c>
      <c r="I11" s="61" t="s">
        <v>899</v>
      </c>
      <c r="J11" s="62">
        <v>109.4</v>
      </c>
      <c r="K11" s="63"/>
      <c r="L11" s="64">
        <f t="shared" ref="L11:L15" si="1">TRUNC(G11*J11,2)</f>
        <v>72204</v>
      </c>
    </row>
    <row r="12" spans="1:19" ht="30" customHeight="1" x14ac:dyDescent="0.25">
      <c r="A12" s="55">
        <v>90776</v>
      </c>
      <c r="B12" s="56" t="s">
        <v>0</v>
      </c>
      <c r="C12" s="57" t="s">
        <v>900</v>
      </c>
      <c r="D12" s="58">
        <v>8</v>
      </c>
      <c r="E12" s="58">
        <v>22</v>
      </c>
      <c r="F12" s="59">
        <v>6</v>
      </c>
      <c r="G12" s="59">
        <f t="shared" si="0"/>
        <v>1056</v>
      </c>
      <c r="H12" s="60" t="s">
        <v>905</v>
      </c>
      <c r="I12" s="61" t="s">
        <v>900</v>
      </c>
      <c r="J12" s="62">
        <v>29.84</v>
      </c>
      <c r="K12" s="63"/>
      <c r="L12" s="64">
        <f t="shared" si="1"/>
        <v>31511.040000000001</v>
      </c>
    </row>
    <row r="13" spans="1:19" ht="30" customHeight="1" x14ac:dyDescent="0.25">
      <c r="A13" s="55">
        <v>90781</v>
      </c>
      <c r="B13" s="56" t="s">
        <v>0</v>
      </c>
      <c r="C13" s="57" t="s">
        <v>901</v>
      </c>
      <c r="D13" s="58">
        <v>4</v>
      </c>
      <c r="E13" s="58">
        <v>22</v>
      </c>
      <c r="F13" s="59">
        <v>6</v>
      </c>
      <c r="G13" s="59">
        <f t="shared" si="0"/>
        <v>528</v>
      </c>
      <c r="H13" s="60" t="s">
        <v>905</v>
      </c>
      <c r="I13" s="61" t="s">
        <v>901</v>
      </c>
      <c r="J13" s="62">
        <v>22.13</v>
      </c>
      <c r="K13" s="63"/>
      <c r="L13" s="64">
        <f t="shared" si="1"/>
        <v>11684.64</v>
      </c>
    </row>
    <row r="14" spans="1:19" ht="30" customHeight="1" x14ac:dyDescent="0.25">
      <c r="A14" s="65">
        <v>88253</v>
      </c>
      <c r="B14" s="56" t="s">
        <v>0</v>
      </c>
      <c r="C14" s="57" t="s">
        <v>902</v>
      </c>
      <c r="D14" s="58">
        <v>3</v>
      </c>
      <c r="E14" s="58">
        <v>22</v>
      </c>
      <c r="F14" s="59">
        <v>6</v>
      </c>
      <c r="G14" s="58">
        <f t="shared" si="0"/>
        <v>396</v>
      </c>
      <c r="H14" s="60" t="s">
        <v>905</v>
      </c>
      <c r="I14" s="61" t="s">
        <v>902</v>
      </c>
      <c r="J14" s="62">
        <v>11.13</v>
      </c>
      <c r="K14" s="63"/>
      <c r="L14" s="64">
        <f t="shared" si="1"/>
        <v>4407.4799999999996</v>
      </c>
      <c r="P14" s="66"/>
      <c r="Q14" s="67"/>
      <c r="R14" s="68"/>
      <c r="S14" s="69"/>
    </row>
    <row r="15" spans="1:19" ht="30" customHeight="1" x14ac:dyDescent="0.25">
      <c r="A15" s="70">
        <v>88321</v>
      </c>
      <c r="B15" s="56" t="s">
        <v>0</v>
      </c>
      <c r="C15" s="57" t="s">
        <v>903</v>
      </c>
      <c r="D15" s="58">
        <v>3</v>
      </c>
      <c r="E15" s="58">
        <v>22</v>
      </c>
      <c r="F15" s="59">
        <v>6</v>
      </c>
      <c r="G15" s="58">
        <f t="shared" si="0"/>
        <v>396</v>
      </c>
      <c r="H15" s="60" t="s">
        <v>905</v>
      </c>
      <c r="I15" s="61" t="s">
        <v>903</v>
      </c>
      <c r="J15" s="62">
        <v>29.68</v>
      </c>
      <c r="K15" s="63"/>
      <c r="L15" s="64">
        <f t="shared" si="1"/>
        <v>11753.28</v>
      </c>
      <c r="P15" s="71"/>
      <c r="Q15" s="72"/>
      <c r="R15" s="73"/>
      <c r="S15" s="74"/>
    </row>
    <row r="16" spans="1:19" ht="30" customHeight="1" x14ac:dyDescent="0.25">
      <c r="A16" s="70">
        <v>88249</v>
      </c>
      <c r="B16" s="56" t="s">
        <v>0</v>
      </c>
      <c r="C16" s="57" t="s">
        <v>904</v>
      </c>
      <c r="D16" s="58">
        <v>3</v>
      </c>
      <c r="E16" s="58">
        <v>22</v>
      </c>
      <c r="F16" s="59">
        <v>6</v>
      </c>
      <c r="G16" s="58">
        <f t="shared" si="0"/>
        <v>396</v>
      </c>
      <c r="H16" s="60" t="s">
        <v>905</v>
      </c>
      <c r="I16" s="61" t="s">
        <v>904</v>
      </c>
      <c r="J16" s="62">
        <v>27.19</v>
      </c>
      <c r="K16" s="63"/>
      <c r="L16" s="64">
        <f>ROUND(G16*J16,2)</f>
        <v>10767.24</v>
      </c>
      <c r="P16" s="71"/>
      <c r="Q16" s="72"/>
      <c r="R16" s="73"/>
      <c r="S16" s="74"/>
    </row>
    <row r="17" spans="1:19" ht="30" customHeight="1" x14ac:dyDescent="0.25">
      <c r="A17" s="75" t="s">
        <v>25</v>
      </c>
      <c r="B17" s="76"/>
      <c r="C17" s="76"/>
      <c r="D17" s="76"/>
      <c r="E17" s="76"/>
      <c r="F17" s="76"/>
      <c r="G17" s="76"/>
      <c r="H17" s="76"/>
      <c r="I17" s="76"/>
      <c r="J17" s="76"/>
      <c r="K17" s="77"/>
      <c r="L17" s="78">
        <f>SUM(L11:L16)</f>
        <v>142327.67999999999</v>
      </c>
      <c r="O17" s="7"/>
      <c r="P17" s="66"/>
      <c r="Q17" s="67"/>
      <c r="R17" s="68"/>
      <c r="S17" s="69"/>
    </row>
    <row r="18" spans="1:19" x14ac:dyDescent="0.25">
      <c r="O18" s="80"/>
    </row>
    <row r="53" spans="13:13" x14ac:dyDescent="0.25">
      <c r="M53" s="6">
        <v>21</v>
      </c>
    </row>
    <row r="55" spans="13:13" x14ac:dyDescent="0.25">
      <c r="M55" s="6">
        <v>21</v>
      </c>
    </row>
    <row r="70" spans="8:13" x14ac:dyDescent="0.25">
      <c r="H70" s="79">
        <v>101822</v>
      </c>
      <c r="M70" s="81" t="e">
        <f>'DREN. MEM. CAL. E15 a E30 '!#REF!</f>
        <v>#REF!</v>
      </c>
    </row>
    <row r="71" spans="8:13" x14ac:dyDescent="0.25">
      <c r="H71" s="79">
        <v>97636</v>
      </c>
      <c r="M71" s="81" t="e">
        <f>'DREN. MEM. CAL. E15 a E30 '!#REF!</f>
        <v>#REF!</v>
      </c>
    </row>
  </sheetData>
  <mergeCells count="30">
    <mergeCell ref="H16:I16"/>
    <mergeCell ref="J16:K16"/>
    <mergeCell ref="P16:Q16"/>
    <mergeCell ref="R16:S16"/>
    <mergeCell ref="A17:K17"/>
    <mergeCell ref="P17:Q17"/>
    <mergeCell ref="R17:S17"/>
    <mergeCell ref="H14:I14"/>
    <mergeCell ref="J14:K14"/>
    <mergeCell ref="P14:Q14"/>
    <mergeCell ref="R14:S14"/>
    <mergeCell ref="H15:I15"/>
    <mergeCell ref="J15:K15"/>
    <mergeCell ref="P15:Q15"/>
    <mergeCell ref="R15:S15"/>
    <mergeCell ref="H11:I11"/>
    <mergeCell ref="J11:K11"/>
    <mergeCell ref="H12:I12"/>
    <mergeCell ref="J12:K12"/>
    <mergeCell ref="H13:I13"/>
    <mergeCell ref="J13:K13"/>
    <mergeCell ref="A5:L5"/>
    <mergeCell ref="A9:A10"/>
    <mergeCell ref="B9:B10"/>
    <mergeCell ref="C9:C10"/>
    <mergeCell ref="D9:D10"/>
    <mergeCell ref="E9:E10"/>
    <mergeCell ref="F9:F10"/>
    <mergeCell ref="G9:G10"/>
    <mergeCell ref="H9:I10"/>
  </mergeCells>
  <dataValidations count="1">
    <dataValidation type="list" allowBlank="1" showInputMessage="1" showErrorMessage="1" sqref="B11:B16">
      <formula1>$O$1:$O$8</formula1>
    </dataValidation>
  </dataValidations>
  <printOptions horizontalCentered="1"/>
  <pageMargins left="0.59055118110236227" right="0.59055118110236227" top="1.7716535433070868" bottom="0.78740157480314965" header="0" footer="0"/>
  <pageSetup paperSize="9" scale="47" fitToHeight="100" orientation="landscape" r:id="rId1"/>
  <headerFooter scaleWithDoc="0">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1">
    <tabColor rgb="FF99CCFF"/>
  </sheetPr>
  <dimension ref="A1:M71"/>
  <sheetViews>
    <sheetView showGridLines="0" showZeros="0" view="pageBreakPreview" zoomScale="90" zoomScaleNormal="85" zoomScaleSheetLayoutView="90" workbookViewId="0">
      <selection activeCell="H2" sqref="H2:K10"/>
    </sheetView>
  </sheetViews>
  <sheetFormatPr defaultColWidth="11.42578125" defaultRowHeight="14.25" x14ac:dyDescent="0.25"/>
  <cols>
    <col min="1" max="1" width="15.140625" style="6" customWidth="1"/>
    <col min="2" max="2" width="13.85546875" style="6" customWidth="1"/>
    <col min="3" max="3" width="70.5703125" style="6" customWidth="1"/>
    <col min="4" max="4" width="11"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15" customHeight="1" x14ac:dyDescent="0.25">
      <c r="A1" s="1"/>
      <c r="B1" s="2"/>
      <c r="C1" s="82"/>
      <c r="D1" s="4"/>
      <c r="E1" s="4"/>
      <c r="F1" s="4"/>
      <c r="G1" s="5"/>
      <c r="J1" s="7" t="s">
        <v>0</v>
      </c>
    </row>
    <row r="2" spans="1:10" ht="15" customHeight="1" x14ac:dyDescent="0.25">
      <c r="A2" s="8"/>
      <c r="B2" s="9"/>
      <c r="C2" s="83"/>
      <c r="D2" s="11"/>
      <c r="E2" s="11"/>
      <c r="F2" s="11"/>
      <c r="G2" s="12"/>
      <c r="J2" s="13" t="s">
        <v>1</v>
      </c>
    </row>
    <row r="3" spans="1:10" ht="15" customHeight="1" x14ac:dyDescent="0.25">
      <c r="A3" s="8"/>
      <c r="B3" s="9"/>
      <c r="C3" s="83"/>
      <c r="D3" s="11"/>
      <c r="E3" s="11"/>
      <c r="F3" s="11"/>
      <c r="G3" s="12"/>
      <c r="J3" s="7" t="s">
        <v>2</v>
      </c>
    </row>
    <row r="4" spans="1:10" ht="15" customHeight="1" x14ac:dyDescent="0.25">
      <c r="A4" s="14"/>
      <c r="B4" s="15"/>
      <c r="C4" s="84"/>
      <c r="D4" s="17"/>
      <c r="E4" s="17"/>
      <c r="F4" s="17"/>
      <c r="G4" s="85"/>
      <c r="J4" s="7" t="s">
        <v>3</v>
      </c>
    </row>
    <row r="5" spans="1:10" ht="30" customHeight="1" x14ac:dyDescent="0.25">
      <c r="A5" s="19" t="str">
        <f>CONCATENATE("COMPOSIÇÃO DE CUSTO UNITÁRIO - ",ORÇAMENTO!P2)</f>
        <v>COMPOSIÇÃO DE CUSTO UNITÁRIO - NÃO DESONERADO</v>
      </c>
      <c r="B5" s="20"/>
      <c r="C5" s="20"/>
      <c r="D5" s="20"/>
      <c r="E5" s="20"/>
      <c r="F5" s="20"/>
      <c r="G5" s="21"/>
      <c r="J5" s="7" t="s">
        <v>4</v>
      </c>
    </row>
    <row r="6" spans="1:10" ht="18" customHeight="1" x14ac:dyDescent="0.25">
      <c r="A6" s="86" t="s">
        <v>5</v>
      </c>
      <c r="B6" s="87" t="s">
        <v>6</v>
      </c>
      <c r="C6" s="88" t="s">
        <v>26</v>
      </c>
      <c r="D6" s="25"/>
      <c r="E6" s="25"/>
      <c r="F6" s="87" t="s">
        <v>7</v>
      </c>
      <c r="G6" s="89"/>
      <c r="J6" s="7" t="s">
        <v>8</v>
      </c>
    </row>
    <row r="7" spans="1:10" ht="24.95" customHeight="1" x14ac:dyDescent="0.25">
      <c r="A7" s="27" t="s">
        <v>27</v>
      </c>
      <c r="B7" s="28"/>
      <c r="C7" s="29"/>
      <c r="D7" s="29"/>
      <c r="E7" s="29"/>
      <c r="F7" s="90"/>
      <c r="G7" s="91" t="s">
        <v>28</v>
      </c>
      <c r="J7" s="7" t="s">
        <v>12</v>
      </c>
    </row>
    <row r="8" spans="1:10" ht="21" customHeight="1" x14ac:dyDescent="0.25">
      <c r="A8" s="92" t="s">
        <v>13</v>
      </c>
      <c r="B8" s="36"/>
      <c r="C8" s="36" t="s">
        <v>29</v>
      </c>
      <c r="D8" s="93"/>
      <c r="E8" s="93"/>
      <c r="F8" s="36"/>
      <c r="G8" s="94"/>
      <c r="J8" s="38" t="s">
        <v>14</v>
      </c>
    </row>
    <row r="9" spans="1:10" ht="21" customHeight="1" x14ac:dyDescent="0.25">
      <c r="A9" s="95" t="s">
        <v>30</v>
      </c>
      <c r="B9" s="95" t="s">
        <v>15</v>
      </c>
      <c r="C9" s="95" t="s">
        <v>16</v>
      </c>
      <c r="D9" s="96" t="s">
        <v>31</v>
      </c>
      <c r="E9" s="96" t="s">
        <v>32</v>
      </c>
      <c r="F9" s="97" t="s">
        <v>22</v>
      </c>
      <c r="G9" s="98" t="s">
        <v>22</v>
      </c>
    </row>
    <row r="10" spans="1:10" ht="30" customHeight="1" x14ac:dyDescent="0.25">
      <c r="A10" s="95"/>
      <c r="B10" s="95"/>
      <c r="C10" s="95"/>
      <c r="D10" s="96"/>
      <c r="E10" s="96"/>
      <c r="F10" s="99" t="s">
        <v>23</v>
      </c>
      <c r="G10" s="100" t="s">
        <v>24</v>
      </c>
    </row>
    <row r="11" spans="1:10" ht="45" x14ac:dyDescent="0.25">
      <c r="A11" s="70">
        <v>4417</v>
      </c>
      <c r="B11" s="101" t="s">
        <v>1</v>
      </c>
      <c r="C11" s="102" t="s">
        <v>906</v>
      </c>
      <c r="D11" s="103" t="s">
        <v>907</v>
      </c>
      <c r="E11" s="104">
        <v>1</v>
      </c>
      <c r="F11" s="64">
        <v>6.12</v>
      </c>
      <c r="G11" s="64">
        <f t="shared" ref="G11:G15" si="0">TRUNC(E11*F11,2)</f>
        <v>6.12</v>
      </c>
    </row>
    <row r="12" spans="1:10" ht="30" x14ac:dyDescent="0.25">
      <c r="A12" s="70">
        <v>4491</v>
      </c>
      <c r="B12" s="101" t="s">
        <v>1</v>
      </c>
      <c r="C12" s="102" t="s">
        <v>908</v>
      </c>
      <c r="D12" s="103" t="s">
        <v>907</v>
      </c>
      <c r="E12" s="104">
        <v>4</v>
      </c>
      <c r="F12" s="64">
        <v>11.2</v>
      </c>
      <c r="G12" s="64">
        <f t="shared" si="0"/>
        <v>44.8</v>
      </c>
    </row>
    <row r="13" spans="1:10" ht="30" x14ac:dyDescent="0.25">
      <c r="A13" s="70">
        <v>4813</v>
      </c>
      <c r="B13" s="101" t="s">
        <v>1</v>
      </c>
      <c r="C13" s="102" t="s">
        <v>909</v>
      </c>
      <c r="D13" s="103" t="s">
        <v>910</v>
      </c>
      <c r="E13" s="104">
        <v>1</v>
      </c>
      <c r="F13" s="64">
        <v>250</v>
      </c>
      <c r="G13" s="64">
        <f t="shared" si="0"/>
        <v>250</v>
      </c>
    </row>
    <row r="14" spans="1:10" ht="15" x14ac:dyDescent="0.25">
      <c r="A14" s="70">
        <v>5075</v>
      </c>
      <c r="B14" s="101" t="s">
        <v>1</v>
      </c>
      <c r="C14" s="102" t="s">
        <v>911</v>
      </c>
      <c r="D14" s="103" t="s">
        <v>912</v>
      </c>
      <c r="E14" s="104">
        <v>0.15</v>
      </c>
      <c r="F14" s="64">
        <v>18.72</v>
      </c>
      <c r="G14" s="64">
        <f t="shared" si="0"/>
        <v>2.8</v>
      </c>
    </row>
    <row r="15" spans="1:10" ht="15" x14ac:dyDescent="0.25">
      <c r="A15" s="70">
        <v>88262</v>
      </c>
      <c r="B15" s="101" t="s">
        <v>0</v>
      </c>
      <c r="C15" s="102" t="s">
        <v>913</v>
      </c>
      <c r="D15" s="103" t="s">
        <v>905</v>
      </c>
      <c r="E15" s="104">
        <v>1</v>
      </c>
      <c r="F15" s="64">
        <v>25.26</v>
      </c>
      <c r="G15" s="64">
        <f t="shared" si="0"/>
        <v>25.26</v>
      </c>
    </row>
    <row r="16" spans="1:10" ht="15" x14ac:dyDescent="0.25">
      <c r="A16" s="70">
        <v>88316</v>
      </c>
      <c r="B16" s="101" t="s">
        <v>0</v>
      </c>
      <c r="C16" s="102" t="s">
        <v>914</v>
      </c>
      <c r="D16" s="103" t="s">
        <v>905</v>
      </c>
      <c r="E16" s="104">
        <v>2</v>
      </c>
      <c r="F16" s="64">
        <v>20.32</v>
      </c>
      <c r="G16" s="64">
        <f>ROUND(E16*F16,2)</f>
        <v>40.64</v>
      </c>
    </row>
    <row r="17" spans="1:10" ht="21.75" customHeight="1" x14ac:dyDescent="0.25">
      <c r="A17" s="105" t="s">
        <v>25</v>
      </c>
      <c r="B17" s="105"/>
      <c r="C17" s="105"/>
      <c r="D17" s="105"/>
      <c r="E17" s="105"/>
      <c r="F17" s="105"/>
      <c r="G17" s="78">
        <f>SUM(G11:G16)</f>
        <v>369.62</v>
      </c>
    </row>
    <row r="18" spans="1:10" ht="21.75" customHeight="1" x14ac:dyDescent="0.25">
      <c r="A18" s="106" t="s">
        <v>33</v>
      </c>
      <c r="B18" s="107"/>
      <c r="C18" s="107"/>
      <c r="D18" s="107"/>
      <c r="E18" s="107"/>
      <c r="F18" s="107"/>
      <c r="G18" s="108"/>
    </row>
    <row r="19" spans="1:10" ht="15" x14ac:dyDescent="0.25">
      <c r="A19" s="109"/>
      <c r="B19"/>
      <c r="C19"/>
      <c r="D19"/>
      <c r="E19"/>
      <c r="F19"/>
      <c r="G19" s="110"/>
    </row>
    <row r="20" spans="1:10" ht="15" x14ac:dyDescent="0.25">
      <c r="A20" s="109"/>
      <c r="B20"/>
      <c r="C20"/>
      <c r="D20"/>
      <c r="E20"/>
      <c r="F20"/>
      <c r="G20" s="110"/>
    </row>
    <row r="21" spans="1:10" s="79" customFormat="1" ht="15" x14ac:dyDescent="0.25">
      <c r="A21" s="109"/>
      <c r="B21"/>
      <c r="C21"/>
      <c r="D21"/>
      <c r="E21"/>
      <c r="F21"/>
      <c r="G21" s="110"/>
      <c r="J21" s="6"/>
    </row>
    <row r="22" spans="1:10" s="79" customFormat="1" ht="15" x14ac:dyDescent="0.25">
      <c r="A22" s="109"/>
      <c r="B22"/>
      <c r="C22"/>
      <c r="D22"/>
      <c r="E22"/>
      <c r="F22"/>
      <c r="G22" s="110"/>
    </row>
    <row r="23" spans="1:10" s="79" customFormat="1" ht="15" x14ac:dyDescent="0.25">
      <c r="A23" s="109"/>
      <c r="B23"/>
      <c r="C23"/>
      <c r="D23"/>
      <c r="E23"/>
      <c r="F23"/>
      <c r="G23" s="110"/>
    </row>
    <row r="24" spans="1:10" ht="15" x14ac:dyDescent="0.25">
      <c r="A24" s="109"/>
      <c r="B24"/>
      <c r="C24"/>
      <c r="D24"/>
      <c r="E24"/>
      <c r="F24"/>
      <c r="G24" s="110"/>
      <c r="J24" s="79"/>
    </row>
    <row r="25" spans="1:10" s="79" customFormat="1" ht="15" x14ac:dyDescent="0.25">
      <c r="A25" s="109"/>
      <c r="B25"/>
      <c r="C25"/>
      <c r="D25"/>
      <c r="E25"/>
      <c r="F25"/>
      <c r="G25" s="110"/>
      <c r="J25" s="6"/>
    </row>
    <row r="26" spans="1:10" s="79" customFormat="1" ht="15" x14ac:dyDescent="0.25">
      <c r="A26" s="109"/>
      <c r="B26"/>
      <c r="C26"/>
      <c r="D26"/>
      <c r="E26"/>
      <c r="F26"/>
      <c r="G26" s="110"/>
    </row>
    <row r="27" spans="1:10" ht="15" x14ac:dyDescent="0.25">
      <c r="A27" s="109"/>
      <c r="B27"/>
      <c r="C27"/>
      <c r="D27"/>
      <c r="E27"/>
      <c r="F27"/>
      <c r="G27" s="110"/>
      <c r="J27" s="79"/>
    </row>
    <row r="28" spans="1:10" ht="15" x14ac:dyDescent="0.25">
      <c r="A28" s="109"/>
      <c r="B28"/>
      <c r="C28"/>
      <c r="D28"/>
      <c r="E28"/>
      <c r="F28"/>
      <c r="G28" s="110"/>
    </row>
    <row r="29" spans="1:10" ht="15" x14ac:dyDescent="0.25">
      <c r="A29" s="109"/>
      <c r="B29"/>
      <c r="C29"/>
      <c r="D29"/>
      <c r="E29"/>
      <c r="F29"/>
      <c r="G29" s="110"/>
    </row>
    <row r="30" spans="1:10" ht="15" x14ac:dyDescent="0.25">
      <c r="A30" s="109"/>
      <c r="B30"/>
      <c r="C30"/>
      <c r="D30"/>
      <c r="E30"/>
      <c r="F30"/>
      <c r="G30" s="110"/>
    </row>
    <row r="31" spans="1:10" ht="15" x14ac:dyDescent="0.25">
      <c r="A31" s="109"/>
      <c r="B31"/>
      <c r="C31"/>
      <c r="D31"/>
      <c r="E31"/>
      <c r="F31"/>
      <c r="G31" s="110"/>
    </row>
    <row r="32" spans="1:10" ht="15" x14ac:dyDescent="0.25">
      <c r="A32" s="109"/>
      <c r="B32"/>
      <c r="C32"/>
      <c r="D32"/>
      <c r="E32"/>
      <c r="F32"/>
      <c r="G32" s="110"/>
    </row>
    <row r="33" spans="1:10" ht="15" x14ac:dyDescent="0.25">
      <c r="A33" s="109"/>
      <c r="B33"/>
      <c r="C33"/>
      <c r="D33"/>
      <c r="E33"/>
      <c r="F33"/>
      <c r="G33" s="110"/>
    </row>
    <row r="34" spans="1:10" ht="3.75" customHeight="1" x14ac:dyDescent="0.25">
      <c r="A34" s="109"/>
      <c r="B34"/>
      <c r="C34"/>
      <c r="D34"/>
      <c r="E34"/>
      <c r="F34"/>
      <c r="G34" s="110"/>
    </row>
    <row r="35" spans="1:10" ht="3.75" customHeight="1" x14ac:dyDescent="0.25">
      <c r="A35" s="109"/>
      <c r="B35"/>
      <c r="C35"/>
      <c r="D35"/>
      <c r="E35"/>
      <c r="F35"/>
      <c r="G35" s="110"/>
    </row>
    <row r="36" spans="1:10" ht="3.75" customHeight="1" x14ac:dyDescent="0.25">
      <c r="A36" s="109"/>
      <c r="B36"/>
      <c r="C36"/>
      <c r="D36"/>
      <c r="E36"/>
      <c r="F36"/>
      <c r="G36" s="110"/>
    </row>
    <row r="37" spans="1:10" s="111" customFormat="1" ht="15" x14ac:dyDescent="0.25">
      <c r="A37" s="109"/>
      <c r="B37"/>
      <c r="C37"/>
      <c r="D37"/>
      <c r="E37"/>
      <c r="F37"/>
      <c r="G37" s="110"/>
      <c r="J37" s="6"/>
    </row>
    <row r="38" spans="1:10" s="111" customFormat="1" ht="15" x14ac:dyDescent="0.25">
      <c r="A38" s="112"/>
      <c r="B38" s="113"/>
      <c r="C38" s="113"/>
      <c r="D38" s="113"/>
      <c r="E38" s="113"/>
      <c r="F38" s="113"/>
      <c r="G38" s="114"/>
    </row>
    <row r="39" spans="1:10" s="111" customFormat="1" ht="15" x14ac:dyDescent="0.25">
      <c r="A39" s="112"/>
      <c r="B39" s="113"/>
      <c r="F39" s="113"/>
      <c r="G39" s="114"/>
    </row>
    <row r="40" spans="1:10" s="111" customFormat="1" ht="15" x14ac:dyDescent="0.25">
      <c r="A40" s="112"/>
      <c r="B40" s="113"/>
      <c r="F40" s="113"/>
      <c r="G40" s="114"/>
    </row>
    <row r="41" spans="1:10" s="111" customFormat="1" ht="15" x14ac:dyDescent="0.25">
      <c r="A41" s="112"/>
      <c r="B41" s="113"/>
      <c r="F41" s="113"/>
      <c r="G41" s="114"/>
    </row>
    <row r="42" spans="1:10" s="111" customFormat="1" ht="15" x14ac:dyDescent="0.25">
      <c r="A42" s="112"/>
      <c r="B42" s="113"/>
      <c r="F42" s="113"/>
      <c r="G42" s="114"/>
    </row>
    <row r="43" spans="1:10" s="111" customFormat="1" ht="15" x14ac:dyDescent="0.25">
      <c r="A43" s="112"/>
      <c r="B43" s="113"/>
      <c r="F43" s="113"/>
      <c r="G43" s="114"/>
    </row>
    <row r="44" spans="1:10" s="111" customFormat="1" ht="15" x14ac:dyDescent="0.25">
      <c r="A44" s="112"/>
      <c r="B44" s="113"/>
      <c r="F44" s="113"/>
      <c r="G44" s="114"/>
    </row>
    <row r="45" spans="1:10" s="111" customFormat="1" ht="15" x14ac:dyDescent="0.25">
      <c r="A45" s="112"/>
      <c r="B45" s="113"/>
      <c r="C45" s="113"/>
      <c r="F45" s="113"/>
      <c r="G45" s="114"/>
    </row>
    <row r="46" spans="1:10" s="111" customFormat="1" ht="15" x14ac:dyDescent="0.25">
      <c r="A46" s="112"/>
      <c r="B46" s="113"/>
      <c r="C46" s="113"/>
      <c r="D46" s="113"/>
      <c r="E46" s="113"/>
      <c r="F46" s="113"/>
      <c r="G46" s="114"/>
    </row>
    <row r="47" spans="1:10" s="111" customFormat="1" ht="15" x14ac:dyDescent="0.25">
      <c r="A47" s="112"/>
      <c r="B47" s="113"/>
      <c r="C47" s="113"/>
      <c r="D47" s="113"/>
      <c r="E47" s="113"/>
      <c r="F47" s="113"/>
      <c r="G47" s="114"/>
    </row>
    <row r="48" spans="1:10" s="111" customFormat="1" ht="15" x14ac:dyDescent="0.25">
      <c r="A48" s="112"/>
      <c r="B48" s="113"/>
      <c r="C48" s="113"/>
      <c r="D48" s="113"/>
      <c r="E48" s="113"/>
      <c r="F48" s="113"/>
      <c r="G48" s="114"/>
    </row>
    <row r="49" spans="1:13" s="111" customFormat="1" ht="15" x14ac:dyDescent="0.25">
      <c r="A49" s="112"/>
      <c r="B49" s="113"/>
      <c r="C49" s="113"/>
      <c r="D49" s="113"/>
      <c r="E49" s="113"/>
      <c r="F49" s="113"/>
      <c r="G49" s="114"/>
    </row>
    <row r="50" spans="1:13" s="111" customFormat="1" ht="15" x14ac:dyDescent="0.25">
      <c r="A50" s="112"/>
      <c r="B50" s="113"/>
      <c r="C50" s="113"/>
      <c r="D50" s="113"/>
      <c r="E50" s="113"/>
      <c r="F50" s="113"/>
      <c r="G50" s="114"/>
    </row>
    <row r="51" spans="1:13" s="111" customFormat="1" ht="15" x14ac:dyDescent="0.25">
      <c r="A51" s="112"/>
      <c r="B51" s="113"/>
      <c r="C51" s="113"/>
      <c r="D51" t="s">
        <v>34</v>
      </c>
      <c r="E51" s="113"/>
      <c r="F51" s="113"/>
      <c r="G51" s="114"/>
    </row>
    <row r="52" spans="1:13" s="111" customFormat="1" ht="15" x14ac:dyDescent="0.25">
      <c r="A52" s="115"/>
      <c r="B52" s="116"/>
      <c r="C52" s="116"/>
      <c r="D52" s="116"/>
      <c r="E52" s="116"/>
      <c r="F52" s="116"/>
      <c r="G52" s="117"/>
    </row>
    <row r="53" spans="1:13" x14ac:dyDescent="0.25">
      <c r="M53" s="6">
        <v>21</v>
      </c>
    </row>
    <row r="55" spans="1:13" x14ac:dyDescent="0.25">
      <c r="M55" s="6">
        <v>21</v>
      </c>
    </row>
    <row r="70" spans="8:13" x14ac:dyDescent="0.25">
      <c r="H70" s="6">
        <v>101822</v>
      </c>
      <c r="M70" s="81" t="e">
        <f>'DREN. MEM. CAL. E15 a E30 '!#REF!</f>
        <v>#REF!</v>
      </c>
    </row>
    <row r="71" spans="8:13" x14ac:dyDescent="0.25">
      <c r="H71" s="6">
        <v>97636</v>
      </c>
      <c r="M71" s="81" t="e">
        <f>'DREN. MEM. CAL. E15 a E30 '!#REF!</f>
        <v>#REF!</v>
      </c>
    </row>
  </sheetData>
  <mergeCells count="8">
    <mergeCell ref="A17:F17"/>
    <mergeCell ref="A18:G18"/>
    <mergeCell ref="A5:G5"/>
    <mergeCell ref="A9:A10"/>
    <mergeCell ref="B9:B10"/>
    <mergeCell ref="C9:C10"/>
    <mergeCell ref="D9:D10"/>
    <mergeCell ref="E9:E10"/>
  </mergeCells>
  <dataValidations count="1">
    <dataValidation type="list" allowBlank="1" showInputMessage="1" showErrorMessage="1" sqref="B11">
      <formula1>$J$1:$J$8</formula1>
    </dataValidation>
  </dataValidations>
  <printOptions horizontalCentered="1"/>
  <pageMargins left="0.59055118110236227" right="0.59055118110236227" top="1.7716535433070868" bottom="0.78740157480314965" header="0" footer="0"/>
  <pageSetup paperSize="9" scale="51" fitToHeight="100" orientation="landscape" r:id="rId1"/>
  <headerFooter scaleWithDoc="0">
    <oddHeader>&amp;L&amp;G</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ORÇAMENTO!$V$3:$V$7</xm:f>
          </x14:formula1>
          <xm:sqref>B12:B16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Z71"/>
  <sheetViews>
    <sheetView showGridLines="0" view="pageBreakPreview" topLeftCell="D1" zoomScale="90" zoomScaleNormal="85" zoomScaleSheetLayoutView="90" workbookViewId="0">
      <selection activeCell="P1" sqref="P1:R10"/>
    </sheetView>
  </sheetViews>
  <sheetFormatPr defaultColWidth="11.42578125" defaultRowHeight="14.25" x14ac:dyDescent="0.25"/>
  <cols>
    <col min="1" max="1" width="24.85546875" style="122" customWidth="1"/>
    <col min="2" max="2" width="23.85546875" style="122" customWidth="1"/>
    <col min="3" max="3" width="69.140625" style="122" customWidth="1"/>
    <col min="4" max="4" width="16" style="122" bestFit="1" customWidth="1"/>
    <col min="5" max="5" width="15.28515625" style="122" customWidth="1"/>
    <col min="6" max="6" width="16.5703125" style="122" customWidth="1"/>
    <col min="7" max="7" width="15.28515625" style="122" customWidth="1"/>
    <col min="8" max="8" width="16.5703125" style="122" customWidth="1"/>
    <col min="9" max="9" width="10.7109375" style="122" bestFit="1" customWidth="1"/>
    <col min="10" max="10" width="8.28515625" style="122" customWidth="1"/>
    <col min="11" max="11" width="14.85546875" style="122" customWidth="1"/>
    <col min="12" max="12" width="22" style="122" customWidth="1"/>
    <col min="13" max="13" width="14.85546875" style="122" customWidth="1"/>
    <col min="14" max="14" width="51.85546875" style="122" customWidth="1"/>
    <col min="15" max="15" width="14.28515625" style="120" customWidth="1"/>
    <col min="16" max="16" width="11.42578125" style="120"/>
    <col min="17" max="17" width="25.5703125" style="120" bestFit="1" customWidth="1"/>
    <col min="18" max="241" width="11.42578125" style="120"/>
    <col min="242" max="242" width="0.7109375" style="120" customWidth="1"/>
    <col min="243" max="243" width="15.140625" style="120" customWidth="1"/>
    <col min="244" max="244" width="0.7109375" style="120" customWidth="1"/>
    <col min="245" max="245" width="56.140625" style="120" customWidth="1"/>
    <col min="246" max="246" width="0.7109375" style="120" customWidth="1"/>
    <col min="247" max="247" width="9.140625" style="120" customWidth="1"/>
    <col min="248" max="248" width="6" style="120" customWidth="1"/>
    <col min="249" max="249" width="0.7109375" style="120" customWidth="1"/>
    <col min="250" max="250" width="7.140625" style="120" customWidth="1"/>
    <col min="251" max="251" width="6.5703125" style="120" customWidth="1"/>
    <col min="252" max="252" width="0.7109375" style="120" customWidth="1"/>
    <col min="253" max="253" width="7.85546875" style="120" customWidth="1"/>
    <col min="254" max="254" width="10.5703125" style="120" customWidth="1"/>
    <col min="255" max="255" width="0.7109375" style="120" customWidth="1"/>
    <col min="256" max="497" width="11.42578125" style="120"/>
    <col min="498" max="498" width="0.7109375" style="120" customWidth="1"/>
    <col min="499" max="499" width="15.140625" style="120" customWidth="1"/>
    <col min="500" max="500" width="0.7109375" style="120" customWidth="1"/>
    <col min="501" max="501" width="56.140625" style="120" customWidth="1"/>
    <col min="502" max="502" width="0.7109375" style="120" customWidth="1"/>
    <col min="503" max="503" width="9.140625" style="120" customWidth="1"/>
    <col min="504" max="504" width="6" style="120" customWidth="1"/>
    <col min="505" max="505" width="0.7109375" style="120" customWidth="1"/>
    <col min="506" max="506" width="7.140625" style="120" customWidth="1"/>
    <col min="507" max="507" width="6.5703125" style="120" customWidth="1"/>
    <col min="508" max="508" width="0.7109375" style="120" customWidth="1"/>
    <col min="509" max="509" width="7.85546875" style="120" customWidth="1"/>
    <col min="510" max="510" width="10.5703125" style="120" customWidth="1"/>
    <col min="511" max="511" width="0.7109375" style="120" customWidth="1"/>
    <col min="512" max="753" width="11.42578125" style="120"/>
    <col min="754" max="754" width="0.7109375" style="120" customWidth="1"/>
    <col min="755" max="755" width="15.140625" style="120" customWidth="1"/>
    <col min="756" max="756" width="0.7109375" style="120" customWidth="1"/>
    <col min="757" max="757" width="56.140625" style="120" customWidth="1"/>
    <col min="758" max="758" width="0.7109375" style="120" customWidth="1"/>
    <col min="759" max="759" width="9.140625" style="120" customWidth="1"/>
    <col min="760" max="760" width="6" style="120" customWidth="1"/>
    <col min="761" max="761" width="0.7109375" style="120" customWidth="1"/>
    <col min="762" max="762" width="7.140625" style="120" customWidth="1"/>
    <col min="763" max="763" width="6.5703125" style="120" customWidth="1"/>
    <col min="764" max="764" width="0.7109375" style="120" customWidth="1"/>
    <col min="765" max="765" width="7.85546875" style="120" customWidth="1"/>
    <col min="766" max="766" width="10.5703125" style="120" customWidth="1"/>
    <col min="767" max="767" width="0.7109375" style="120" customWidth="1"/>
    <col min="768" max="1009" width="11.42578125" style="120"/>
    <col min="1010" max="1010" width="0.7109375" style="120" customWidth="1"/>
    <col min="1011" max="1011" width="15.140625" style="120" customWidth="1"/>
    <col min="1012" max="1012" width="0.7109375" style="120" customWidth="1"/>
    <col min="1013" max="1013" width="56.140625" style="120" customWidth="1"/>
    <col min="1014" max="1014" width="0.7109375" style="120" customWidth="1"/>
    <col min="1015" max="1015" width="9.140625" style="120" customWidth="1"/>
    <col min="1016" max="1016" width="6" style="120" customWidth="1"/>
    <col min="1017" max="1017" width="0.7109375" style="120" customWidth="1"/>
    <col min="1018" max="1018" width="7.140625" style="120" customWidth="1"/>
    <col min="1019" max="1019" width="6.5703125" style="120" customWidth="1"/>
    <col min="1020" max="1020" width="0.7109375" style="120" customWidth="1"/>
    <col min="1021" max="1021" width="7.85546875" style="120" customWidth="1"/>
    <col min="1022" max="1022" width="10.5703125" style="120" customWidth="1"/>
    <col min="1023" max="1023" width="0.7109375" style="120" customWidth="1"/>
    <col min="1024" max="1265" width="11.42578125" style="120"/>
    <col min="1266" max="1266" width="0.7109375" style="120" customWidth="1"/>
    <col min="1267" max="1267" width="15.140625" style="120" customWidth="1"/>
    <col min="1268" max="1268" width="0.7109375" style="120" customWidth="1"/>
    <col min="1269" max="1269" width="56.140625" style="120" customWidth="1"/>
    <col min="1270" max="1270" width="0.7109375" style="120" customWidth="1"/>
    <col min="1271" max="1271" width="9.140625" style="120" customWidth="1"/>
    <col min="1272" max="1272" width="6" style="120" customWidth="1"/>
    <col min="1273" max="1273" width="0.7109375" style="120" customWidth="1"/>
    <col min="1274" max="1274" width="7.140625" style="120" customWidth="1"/>
    <col min="1275" max="1275" width="6.5703125" style="120" customWidth="1"/>
    <col min="1276" max="1276" width="0.7109375" style="120" customWidth="1"/>
    <col min="1277" max="1277" width="7.85546875" style="120" customWidth="1"/>
    <col min="1278" max="1278" width="10.5703125" style="120" customWidth="1"/>
    <col min="1279" max="1279" width="0.7109375" style="120" customWidth="1"/>
    <col min="1280" max="1521" width="11.42578125" style="120"/>
    <col min="1522" max="1522" width="0.7109375" style="120" customWidth="1"/>
    <col min="1523" max="1523" width="15.140625" style="120" customWidth="1"/>
    <col min="1524" max="1524" width="0.7109375" style="120" customWidth="1"/>
    <col min="1525" max="1525" width="56.140625" style="120" customWidth="1"/>
    <col min="1526" max="1526" width="0.7109375" style="120" customWidth="1"/>
    <col min="1527" max="1527" width="9.140625" style="120" customWidth="1"/>
    <col min="1528" max="1528" width="6" style="120" customWidth="1"/>
    <col min="1529" max="1529" width="0.7109375" style="120" customWidth="1"/>
    <col min="1530" max="1530" width="7.140625" style="120" customWidth="1"/>
    <col min="1531" max="1531" width="6.5703125" style="120" customWidth="1"/>
    <col min="1532" max="1532" width="0.7109375" style="120" customWidth="1"/>
    <col min="1533" max="1533" width="7.85546875" style="120" customWidth="1"/>
    <col min="1534" max="1534" width="10.5703125" style="120" customWidth="1"/>
    <col min="1535" max="1535" width="0.7109375" style="120" customWidth="1"/>
    <col min="1536" max="1777" width="11.42578125" style="120"/>
    <col min="1778" max="1778" width="0.7109375" style="120" customWidth="1"/>
    <col min="1779" max="1779" width="15.140625" style="120" customWidth="1"/>
    <col min="1780" max="1780" width="0.7109375" style="120" customWidth="1"/>
    <col min="1781" max="1781" width="56.140625" style="120" customWidth="1"/>
    <col min="1782" max="1782" width="0.7109375" style="120" customWidth="1"/>
    <col min="1783" max="1783" width="9.140625" style="120" customWidth="1"/>
    <col min="1784" max="1784" width="6" style="120" customWidth="1"/>
    <col min="1785" max="1785" width="0.7109375" style="120" customWidth="1"/>
    <col min="1786" max="1786" width="7.140625" style="120" customWidth="1"/>
    <col min="1787" max="1787" width="6.5703125" style="120" customWidth="1"/>
    <col min="1788" max="1788" width="0.7109375" style="120" customWidth="1"/>
    <col min="1789" max="1789" width="7.85546875" style="120" customWidth="1"/>
    <col min="1790" max="1790" width="10.5703125" style="120" customWidth="1"/>
    <col min="1791" max="1791" width="0.7109375" style="120" customWidth="1"/>
    <col min="1792" max="2033" width="11.42578125" style="120"/>
    <col min="2034" max="2034" width="0.7109375" style="120" customWidth="1"/>
    <col min="2035" max="2035" width="15.140625" style="120" customWidth="1"/>
    <col min="2036" max="2036" width="0.7109375" style="120" customWidth="1"/>
    <col min="2037" max="2037" width="56.140625" style="120" customWidth="1"/>
    <col min="2038" max="2038" width="0.7109375" style="120" customWidth="1"/>
    <col min="2039" max="2039" width="9.140625" style="120" customWidth="1"/>
    <col min="2040" max="2040" width="6" style="120" customWidth="1"/>
    <col min="2041" max="2041" width="0.7109375" style="120" customWidth="1"/>
    <col min="2042" max="2042" width="7.140625" style="120" customWidth="1"/>
    <col min="2043" max="2043" width="6.5703125" style="120" customWidth="1"/>
    <col min="2044" max="2044" width="0.7109375" style="120" customWidth="1"/>
    <col min="2045" max="2045" width="7.85546875" style="120" customWidth="1"/>
    <col min="2046" max="2046" width="10.5703125" style="120" customWidth="1"/>
    <col min="2047" max="2047" width="0.7109375" style="120" customWidth="1"/>
    <col min="2048" max="2289" width="11.42578125" style="120"/>
    <col min="2290" max="2290" width="0.7109375" style="120" customWidth="1"/>
    <col min="2291" max="2291" width="15.140625" style="120" customWidth="1"/>
    <col min="2292" max="2292" width="0.7109375" style="120" customWidth="1"/>
    <col min="2293" max="2293" width="56.140625" style="120" customWidth="1"/>
    <col min="2294" max="2294" width="0.7109375" style="120" customWidth="1"/>
    <col min="2295" max="2295" width="9.140625" style="120" customWidth="1"/>
    <col min="2296" max="2296" width="6" style="120" customWidth="1"/>
    <col min="2297" max="2297" width="0.7109375" style="120" customWidth="1"/>
    <col min="2298" max="2298" width="7.140625" style="120" customWidth="1"/>
    <col min="2299" max="2299" width="6.5703125" style="120" customWidth="1"/>
    <col min="2300" max="2300" width="0.7109375" style="120" customWidth="1"/>
    <col min="2301" max="2301" width="7.85546875" style="120" customWidth="1"/>
    <col min="2302" max="2302" width="10.5703125" style="120" customWidth="1"/>
    <col min="2303" max="2303" width="0.7109375" style="120" customWidth="1"/>
    <col min="2304" max="2545" width="11.42578125" style="120"/>
    <col min="2546" max="2546" width="0.7109375" style="120" customWidth="1"/>
    <col min="2547" max="2547" width="15.140625" style="120" customWidth="1"/>
    <col min="2548" max="2548" width="0.7109375" style="120" customWidth="1"/>
    <col min="2549" max="2549" width="56.140625" style="120" customWidth="1"/>
    <col min="2550" max="2550" width="0.7109375" style="120" customWidth="1"/>
    <col min="2551" max="2551" width="9.140625" style="120" customWidth="1"/>
    <col min="2552" max="2552" width="6" style="120" customWidth="1"/>
    <col min="2553" max="2553" width="0.7109375" style="120" customWidth="1"/>
    <col min="2554" max="2554" width="7.140625" style="120" customWidth="1"/>
    <col min="2555" max="2555" width="6.5703125" style="120" customWidth="1"/>
    <col min="2556" max="2556" width="0.7109375" style="120" customWidth="1"/>
    <col min="2557" max="2557" width="7.85546875" style="120" customWidth="1"/>
    <col min="2558" max="2558" width="10.5703125" style="120" customWidth="1"/>
    <col min="2559" max="2559" width="0.7109375" style="120" customWidth="1"/>
    <col min="2560" max="2801" width="11.42578125" style="120"/>
    <col min="2802" max="2802" width="0.7109375" style="120" customWidth="1"/>
    <col min="2803" max="2803" width="15.140625" style="120" customWidth="1"/>
    <col min="2804" max="2804" width="0.7109375" style="120" customWidth="1"/>
    <col min="2805" max="2805" width="56.140625" style="120" customWidth="1"/>
    <col min="2806" max="2806" width="0.7109375" style="120" customWidth="1"/>
    <col min="2807" max="2807" width="9.140625" style="120" customWidth="1"/>
    <col min="2808" max="2808" width="6" style="120" customWidth="1"/>
    <col min="2809" max="2809" width="0.7109375" style="120" customWidth="1"/>
    <col min="2810" max="2810" width="7.140625" style="120" customWidth="1"/>
    <col min="2811" max="2811" width="6.5703125" style="120" customWidth="1"/>
    <col min="2812" max="2812" width="0.7109375" style="120" customWidth="1"/>
    <col min="2813" max="2813" width="7.85546875" style="120" customWidth="1"/>
    <col min="2814" max="2814" width="10.5703125" style="120" customWidth="1"/>
    <col min="2815" max="2815" width="0.7109375" style="120" customWidth="1"/>
    <col min="2816" max="3057" width="11.42578125" style="120"/>
    <col min="3058" max="3058" width="0.7109375" style="120" customWidth="1"/>
    <col min="3059" max="3059" width="15.140625" style="120" customWidth="1"/>
    <col min="3060" max="3060" width="0.7109375" style="120" customWidth="1"/>
    <col min="3061" max="3061" width="56.140625" style="120" customWidth="1"/>
    <col min="3062" max="3062" width="0.7109375" style="120" customWidth="1"/>
    <col min="3063" max="3063" width="9.140625" style="120" customWidth="1"/>
    <col min="3064" max="3064" width="6" style="120" customWidth="1"/>
    <col min="3065" max="3065" width="0.7109375" style="120" customWidth="1"/>
    <col min="3066" max="3066" width="7.140625" style="120" customWidth="1"/>
    <col min="3067" max="3067" width="6.5703125" style="120" customWidth="1"/>
    <col min="3068" max="3068" width="0.7109375" style="120" customWidth="1"/>
    <col min="3069" max="3069" width="7.85546875" style="120" customWidth="1"/>
    <col min="3070" max="3070" width="10.5703125" style="120" customWidth="1"/>
    <col min="3071" max="3071" width="0.7109375" style="120" customWidth="1"/>
    <col min="3072" max="3313" width="11.42578125" style="120"/>
    <col min="3314" max="3314" width="0.7109375" style="120" customWidth="1"/>
    <col min="3315" max="3315" width="15.140625" style="120" customWidth="1"/>
    <col min="3316" max="3316" width="0.7109375" style="120" customWidth="1"/>
    <col min="3317" max="3317" width="56.140625" style="120" customWidth="1"/>
    <col min="3318" max="3318" width="0.7109375" style="120" customWidth="1"/>
    <col min="3319" max="3319" width="9.140625" style="120" customWidth="1"/>
    <col min="3320" max="3320" width="6" style="120" customWidth="1"/>
    <col min="3321" max="3321" width="0.7109375" style="120" customWidth="1"/>
    <col min="3322" max="3322" width="7.140625" style="120" customWidth="1"/>
    <col min="3323" max="3323" width="6.5703125" style="120" customWidth="1"/>
    <col min="3324" max="3324" width="0.7109375" style="120" customWidth="1"/>
    <col min="3325" max="3325" width="7.85546875" style="120" customWidth="1"/>
    <col min="3326" max="3326" width="10.5703125" style="120" customWidth="1"/>
    <col min="3327" max="3327" width="0.7109375" style="120" customWidth="1"/>
    <col min="3328" max="3569" width="11.42578125" style="120"/>
    <col min="3570" max="3570" width="0.7109375" style="120" customWidth="1"/>
    <col min="3571" max="3571" width="15.140625" style="120" customWidth="1"/>
    <col min="3572" max="3572" width="0.7109375" style="120" customWidth="1"/>
    <col min="3573" max="3573" width="56.140625" style="120" customWidth="1"/>
    <col min="3574" max="3574" width="0.7109375" style="120" customWidth="1"/>
    <col min="3575" max="3575" width="9.140625" style="120" customWidth="1"/>
    <col min="3576" max="3576" width="6" style="120" customWidth="1"/>
    <col min="3577" max="3577" width="0.7109375" style="120" customWidth="1"/>
    <col min="3578" max="3578" width="7.140625" style="120" customWidth="1"/>
    <col min="3579" max="3579" width="6.5703125" style="120" customWidth="1"/>
    <col min="3580" max="3580" width="0.7109375" style="120" customWidth="1"/>
    <col min="3581" max="3581" width="7.85546875" style="120" customWidth="1"/>
    <col min="3582" max="3582" width="10.5703125" style="120" customWidth="1"/>
    <col min="3583" max="3583" width="0.7109375" style="120" customWidth="1"/>
    <col min="3584" max="3825" width="11.42578125" style="120"/>
    <col min="3826" max="3826" width="0.7109375" style="120" customWidth="1"/>
    <col min="3827" max="3827" width="15.140625" style="120" customWidth="1"/>
    <col min="3828" max="3828" width="0.7109375" style="120" customWidth="1"/>
    <col min="3829" max="3829" width="56.140625" style="120" customWidth="1"/>
    <col min="3830" max="3830" width="0.7109375" style="120" customWidth="1"/>
    <col min="3831" max="3831" width="9.140625" style="120" customWidth="1"/>
    <col min="3832" max="3832" width="6" style="120" customWidth="1"/>
    <col min="3833" max="3833" width="0.7109375" style="120" customWidth="1"/>
    <col min="3834" max="3834" width="7.140625" style="120" customWidth="1"/>
    <col min="3835" max="3835" width="6.5703125" style="120" customWidth="1"/>
    <col min="3836" max="3836" width="0.7109375" style="120" customWidth="1"/>
    <col min="3837" max="3837" width="7.85546875" style="120" customWidth="1"/>
    <col min="3838" max="3838" width="10.5703125" style="120" customWidth="1"/>
    <col min="3839" max="3839" width="0.7109375" style="120" customWidth="1"/>
    <col min="3840" max="4081" width="11.42578125" style="120"/>
    <col min="4082" max="4082" width="0.7109375" style="120" customWidth="1"/>
    <col min="4083" max="4083" width="15.140625" style="120" customWidth="1"/>
    <col min="4084" max="4084" width="0.7109375" style="120" customWidth="1"/>
    <col min="4085" max="4085" width="56.140625" style="120" customWidth="1"/>
    <col min="4086" max="4086" width="0.7109375" style="120" customWidth="1"/>
    <col min="4087" max="4087" width="9.140625" style="120" customWidth="1"/>
    <col min="4088" max="4088" width="6" style="120" customWidth="1"/>
    <col min="4089" max="4089" width="0.7109375" style="120" customWidth="1"/>
    <col min="4090" max="4090" width="7.140625" style="120" customWidth="1"/>
    <col min="4091" max="4091" width="6.5703125" style="120" customWidth="1"/>
    <col min="4092" max="4092" width="0.7109375" style="120" customWidth="1"/>
    <col min="4093" max="4093" width="7.85546875" style="120" customWidth="1"/>
    <col min="4094" max="4094" width="10.5703125" style="120" customWidth="1"/>
    <col min="4095" max="4095" width="0.7109375" style="120" customWidth="1"/>
    <col min="4096" max="4337" width="11.42578125" style="120"/>
    <col min="4338" max="4338" width="0.7109375" style="120" customWidth="1"/>
    <col min="4339" max="4339" width="15.140625" style="120" customWidth="1"/>
    <col min="4340" max="4340" width="0.7109375" style="120" customWidth="1"/>
    <col min="4341" max="4341" width="56.140625" style="120" customWidth="1"/>
    <col min="4342" max="4342" width="0.7109375" style="120" customWidth="1"/>
    <col min="4343" max="4343" width="9.140625" style="120" customWidth="1"/>
    <col min="4344" max="4344" width="6" style="120" customWidth="1"/>
    <col min="4345" max="4345" width="0.7109375" style="120" customWidth="1"/>
    <col min="4346" max="4346" width="7.140625" style="120" customWidth="1"/>
    <col min="4347" max="4347" width="6.5703125" style="120" customWidth="1"/>
    <col min="4348" max="4348" width="0.7109375" style="120" customWidth="1"/>
    <col min="4349" max="4349" width="7.85546875" style="120" customWidth="1"/>
    <col min="4350" max="4350" width="10.5703125" style="120" customWidth="1"/>
    <col min="4351" max="4351" width="0.7109375" style="120" customWidth="1"/>
    <col min="4352" max="4593" width="11.42578125" style="120"/>
    <col min="4594" max="4594" width="0.7109375" style="120" customWidth="1"/>
    <col min="4595" max="4595" width="15.140625" style="120" customWidth="1"/>
    <col min="4596" max="4596" width="0.7109375" style="120" customWidth="1"/>
    <col min="4597" max="4597" width="56.140625" style="120" customWidth="1"/>
    <col min="4598" max="4598" width="0.7109375" style="120" customWidth="1"/>
    <col min="4599" max="4599" width="9.140625" style="120" customWidth="1"/>
    <col min="4600" max="4600" width="6" style="120" customWidth="1"/>
    <col min="4601" max="4601" width="0.7109375" style="120" customWidth="1"/>
    <col min="4602" max="4602" width="7.140625" style="120" customWidth="1"/>
    <col min="4603" max="4603" width="6.5703125" style="120" customWidth="1"/>
    <col min="4604" max="4604" width="0.7109375" style="120" customWidth="1"/>
    <col min="4605" max="4605" width="7.85546875" style="120" customWidth="1"/>
    <col min="4606" max="4606" width="10.5703125" style="120" customWidth="1"/>
    <col min="4607" max="4607" width="0.7109375" style="120" customWidth="1"/>
    <col min="4608" max="4849" width="11.42578125" style="120"/>
    <col min="4850" max="4850" width="0.7109375" style="120" customWidth="1"/>
    <col min="4851" max="4851" width="15.140625" style="120" customWidth="1"/>
    <col min="4852" max="4852" width="0.7109375" style="120" customWidth="1"/>
    <col min="4853" max="4853" width="56.140625" style="120" customWidth="1"/>
    <col min="4854" max="4854" width="0.7109375" style="120" customWidth="1"/>
    <col min="4855" max="4855" width="9.140625" style="120" customWidth="1"/>
    <col min="4856" max="4856" width="6" style="120" customWidth="1"/>
    <col min="4857" max="4857" width="0.7109375" style="120" customWidth="1"/>
    <col min="4858" max="4858" width="7.140625" style="120" customWidth="1"/>
    <col min="4859" max="4859" width="6.5703125" style="120" customWidth="1"/>
    <col min="4860" max="4860" width="0.7109375" style="120" customWidth="1"/>
    <col min="4861" max="4861" width="7.85546875" style="120" customWidth="1"/>
    <col min="4862" max="4862" width="10.5703125" style="120" customWidth="1"/>
    <col min="4863" max="4863" width="0.7109375" style="120" customWidth="1"/>
    <col min="4864" max="5105" width="11.42578125" style="120"/>
    <col min="5106" max="5106" width="0.7109375" style="120" customWidth="1"/>
    <col min="5107" max="5107" width="15.140625" style="120" customWidth="1"/>
    <col min="5108" max="5108" width="0.7109375" style="120" customWidth="1"/>
    <col min="5109" max="5109" width="56.140625" style="120" customWidth="1"/>
    <col min="5110" max="5110" width="0.7109375" style="120" customWidth="1"/>
    <col min="5111" max="5111" width="9.140625" style="120" customWidth="1"/>
    <col min="5112" max="5112" width="6" style="120" customWidth="1"/>
    <col min="5113" max="5113" width="0.7109375" style="120" customWidth="1"/>
    <col min="5114" max="5114" width="7.140625" style="120" customWidth="1"/>
    <col min="5115" max="5115" width="6.5703125" style="120" customWidth="1"/>
    <col min="5116" max="5116" width="0.7109375" style="120" customWidth="1"/>
    <col min="5117" max="5117" width="7.85546875" style="120" customWidth="1"/>
    <col min="5118" max="5118" width="10.5703125" style="120" customWidth="1"/>
    <col min="5119" max="5119" width="0.7109375" style="120" customWidth="1"/>
    <col min="5120" max="5361" width="11.42578125" style="120"/>
    <col min="5362" max="5362" width="0.7109375" style="120" customWidth="1"/>
    <col min="5363" max="5363" width="15.140625" style="120" customWidth="1"/>
    <col min="5364" max="5364" width="0.7109375" style="120" customWidth="1"/>
    <col min="5365" max="5365" width="56.140625" style="120" customWidth="1"/>
    <col min="5366" max="5366" width="0.7109375" style="120" customWidth="1"/>
    <col min="5367" max="5367" width="9.140625" style="120" customWidth="1"/>
    <col min="5368" max="5368" width="6" style="120" customWidth="1"/>
    <col min="5369" max="5369" width="0.7109375" style="120" customWidth="1"/>
    <col min="5370" max="5370" width="7.140625" style="120" customWidth="1"/>
    <col min="5371" max="5371" width="6.5703125" style="120" customWidth="1"/>
    <col min="5372" max="5372" width="0.7109375" style="120" customWidth="1"/>
    <col min="5373" max="5373" width="7.85546875" style="120" customWidth="1"/>
    <col min="5374" max="5374" width="10.5703125" style="120" customWidth="1"/>
    <col min="5375" max="5375" width="0.7109375" style="120" customWidth="1"/>
    <col min="5376" max="5617" width="11.42578125" style="120"/>
    <col min="5618" max="5618" width="0.7109375" style="120" customWidth="1"/>
    <col min="5619" max="5619" width="15.140625" style="120" customWidth="1"/>
    <col min="5620" max="5620" width="0.7109375" style="120" customWidth="1"/>
    <col min="5621" max="5621" width="56.140625" style="120" customWidth="1"/>
    <col min="5622" max="5622" width="0.7109375" style="120" customWidth="1"/>
    <col min="5623" max="5623" width="9.140625" style="120" customWidth="1"/>
    <col min="5624" max="5624" width="6" style="120" customWidth="1"/>
    <col min="5625" max="5625" width="0.7109375" style="120" customWidth="1"/>
    <col min="5626" max="5626" width="7.140625" style="120" customWidth="1"/>
    <col min="5627" max="5627" width="6.5703125" style="120" customWidth="1"/>
    <col min="5628" max="5628" width="0.7109375" style="120" customWidth="1"/>
    <col min="5629" max="5629" width="7.85546875" style="120" customWidth="1"/>
    <col min="5630" max="5630" width="10.5703125" style="120" customWidth="1"/>
    <col min="5631" max="5631" width="0.7109375" style="120" customWidth="1"/>
    <col min="5632" max="5873" width="11.42578125" style="120"/>
    <col min="5874" max="5874" width="0.7109375" style="120" customWidth="1"/>
    <col min="5875" max="5875" width="15.140625" style="120" customWidth="1"/>
    <col min="5876" max="5876" width="0.7109375" style="120" customWidth="1"/>
    <col min="5877" max="5877" width="56.140625" style="120" customWidth="1"/>
    <col min="5878" max="5878" width="0.7109375" style="120" customWidth="1"/>
    <col min="5879" max="5879" width="9.140625" style="120" customWidth="1"/>
    <col min="5880" max="5880" width="6" style="120" customWidth="1"/>
    <col min="5881" max="5881" width="0.7109375" style="120" customWidth="1"/>
    <col min="5882" max="5882" width="7.140625" style="120" customWidth="1"/>
    <col min="5883" max="5883" width="6.5703125" style="120" customWidth="1"/>
    <col min="5884" max="5884" width="0.7109375" style="120" customWidth="1"/>
    <col min="5885" max="5885" width="7.85546875" style="120" customWidth="1"/>
    <col min="5886" max="5886" width="10.5703125" style="120" customWidth="1"/>
    <col min="5887" max="5887" width="0.7109375" style="120" customWidth="1"/>
    <col min="5888" max="6129" width="11.42578125" style="120"/>
    <col min="6130" max="6130" width="0.7109375" style="120" customWidth="1"/>
    <col min="6131" max="6131" width="15.140625" style="120" customWidth="1"/>
    <col min="6132" max="6132" width="0.7109375" style="120" customWidth="1"/>
    <col min="6133" max="6133" width="56.140625" style="120" customWidth="1"/>
    <col min="6134" max="6134" width="0.7109375" style="120" customWidth="1"/>
    <col min="6135" max="6135" width="9.140625" style="120" customWidth="1"/>
    <col min="6136" max="6136" width="6" style="120" customWidth="1"/>
    <col min="6137" max="6137" width="0.7109375" style="120" customWidth="1"/>
    <col min="6138" max="6138" width="7.140625" style="120" customWidth="1"/>
    <col min="6139" max="6139" width="6.5703125" style="120" customWidth="1"/>
    <col min="6140" max="6140" width="0.7109375" style="120" customWidth="1"/>
    <col min="6141" max="6141" width="7.85546875" style="120" customWidth="1"/>
    <col min="6142" max="6142" width="10.5703125" style="120" customWidth="1"/>
    <col min="6143" max="6143" width="0.7109375" style="120" customWidth="1"/>
    <col min="6144" max="6385" width="11.42578125" style="120"/>
    <col min="6386" max="6386" width="0.7109375" style="120" customWidth="1"/>
    <col min="6387" max="6387" width="15.140625" style="120" customWidth="1"/>
    <col min="6388" max="6388" width="0.7109375" style="120" customWidth="1"/>
    <col min="6389" max="6389" width="56.140625" style="120" customWidth="1"/>
    <col min="6390" max="6390" width="0.7109375" style="120" customWidth="1"/>
    <col min="6391" max="6391" width="9.140625" style="120" customWidth="1"/>
    <col min="6392" max="6392" width="6" style="120" customWidth="1"/>
    <col min="6393" max="6393" width="0.7109375" style="120" customWidth="1"/>
    <col min="6394" max="6394" width="7.140625" style="120" customWidth="1"/>
    <col min="6395" max="6395" width="6.5703125" style="120" customWidth="1"/>
    <col min="6396" max="6396" width="0.7109375" style="120" customWidth="1"/>
    <col min="6397" max="6397" width="7.85546875" style="120" customWidth="1"/>
    <col min="6398" max="6398" width="10.5703125" style="120" customWidth="1"/>
    <col min="6399" max="6399" width="0.7109375" style="120" customWidth="1"/>
    <col min="6400" max="6641" width="11.42578125" style="120"/>
    <col min="6642" max="6642" width="0.7109375" style="120" customWidth="1"/>
    <col min="6643" max="6643" width="15.140625" style="120" customWidth="1"/>
    <col min="6644" max="6644" width="0.7109375" style="120" customWidth="1"/>
    <col min="6645" max="6645" width="56.140625" style="120" customWidth="1"/>
    <col min="6646" max="6646" width="0.7109375" style="120" customWidth="1"/>
    <col min="6647" max="6647" width="9.140625" style="120" customWidth="1"/>
    <col min="6648" max="6648" width="6" style="120" customWidth="1"/>
    <col min="6649" max="6649" width="0.7109375" style="120" customWidth="1"/>
    <col min="6650" max="6650" width="7.140625" style="120" customWidth="1"/>
    <col min="6651" max="6651" width="6.5703125" style="120" customWidth="1"/>
    <col min="6652" max="6652" width="0.7109375" style="120" customWidth="1"/>
    <col min="6653" max="6653" width="7.85546875" style="120" customWidth="1"/>
    <col min="6654" max="6654" width="10.5703125" style="120" customWidth="1"/>
    <col min="6655" max="6655" width="0.7109375" style="120" customWidth="1"/>
    <col min="6656" max="6897" width="11.42578125" style="120"/>
    <col min="6898" max="6898" width="0.7109375" style="120" customWidth="1"/>
    <col min="6899" max="6899" width="15.140625" style="120" customWidth="1"/>
    <col min="6900" max="6900" width="0.7109375" style="120" customWidth="1"/>
    <col min="6901" max="6901" width="56.140625" style="120" customWidth="1"/>
    <col min="6902" max="6902" width="0.7109375" style="120" customWidth="1"/>
    <col min="6903" max="6903" width="9.140625" style="120" customWidth="1"/>
    <col min="6904" max="6904" width="6" style="120" customWidth="1"/>
    <col min="6905" max="6905" width="0.7109375" style="120" customWidth="1"/>
    <col min="6906" max="6906" width="7.140625" style="120" customWidth="1"/>
    <col min="6907" max="6907" width="6.5703125" style="120" customWidth="1"/>
    <col min="6908" max="6908" width="0.7109375" style="120" customWidth="1"/>
    <col min="6909" max="6909" width="7.85546875" style="120" customWidth="1"/>
    <col min="6910" max="6910" width="10.5703125" style="120" customWidth="1"/>
    <col min="6911" max="6911" width="0.7109375" style="120" customWidth="1"/>
    <col min="6912" max="7153" width="11.42578125" style="120"/>
    <col min="7154" max="7154" width="0.7109375" style="120" customWidth="1"/>
    <col min="7155" max="7155" width="15.140625" style="120" customWidth="1"/>
    <col min="7156" max="7156" width="0.7109375" style="120" customWidth="1"/>
    <col min="7157" max="7157" width="56.140625" style="120" customWidth="1"/>
    <col min="7158" max="7158" width="0.7109375" style="120" customWidth="1"/>
    <col min="7159" max="7159" width="9.140625" style="120" customWidth="1"/>
    <col min="7160" max="7160" width="6" style="120" customWidth="1"/>
    <col min="7161" max="7161" width="0.7109375" style="120" customWidth="1"/>
    <col min="7162" max="7162" width="7.140625" style="120" customWidth="1"/>
    <col min="7163" max="7163" width="6.5703125" style="120" customWidth="1"/>
    <col min="7164" max="7164" width="0.7109375" style="120" customWidth="1"/>
    <col min="7165" max="7165" width="7.85546875" style="120" customWidth="1"/>
    <col min="7166" max="7166" width="10.5703125" style="120" customWidth="1"/>
    <col min="7167" max="7167" width="0.7109375" style="120" customWidth="1"/>
    <col min="7168" max="7409" width="11.42578125" style="120"/>
    <col min="7410" max="7410" width="0.7109375" style="120" customWidth="1"/>
    <col min="7411" max="7411" width="15.140625" style="120" customWidth="1"/>
    <col min="7412" max="7412" width="0.7109375" style="120" customWidth="1"/>
    <col min="7413" max="7413" width="56.140625" style="120" customWidth="1"/>
    <col min="7414" max="7414" width="0.7109375" style="120" customWidth="1"/>
    <col min="7415" max="7415" width="9.140625" style="120" customWidth="1"/>
    <col min="7416" max="7416" width="6" style="120" customWidth="1"/>
    <col min="7417" max="7417" width="0.7109375" style="120" customWidth="1"/>
    <col min="7418" max="7418" width="7.140625" style="120" customWidth="1"/>
    <col min="7419" max="7419" width="6.5703125" style="120" customWidth="1"/>
    <col min="7420" max="7420" width="0.7109375" style="120" customWidth="1"/>
    <col min="7421" max="7421" width="7.85546875" style="120" customWidth="1"/>
    <col min="7422" max="7422" width="10.5703125" style="120" customWidth="1"/>
    <col min="7423" max="7423" width="0.7109375" style="120" customWidth="1"/>
    <col min="7424" max="7665" width="11.42578125" style="120"/>
    <col min="7666" max="7666" width="0.7109375" style="120" customWidth="1"/>
    <col min="7667" max="7667" width="15.140625" style="120" customWidth="1"/>
    <col min="7668" max="7668" width="0.7109375" style="120" customWidth="1"/>
    <col min="7669" max="7669" width="56.140625" style="120" customWidth="1"/>
    <col min="7670" max="7670" width="0.7109375" style="120" customWidth="1"/>
    <col min="7671" max="7671" width="9.140625" style="120" customWidth="1"/>
    <col min="7672" max="7672" width="6" style="120" customWidth="1"/>
    <col min="7673" max="7673" width="0.7109375" style="120" customWidth="1"/>
    <col min="7674" max="7674" width="7.140625" style="120" customWidth="1"/>
    <col min="7675" max="7675" width="6.5703125" style="120" customWidth="1"/>
    <col min="7676" max="7676" width="0.7109375" style="120" customWidth="1"/>
    <col min="7677" max="7677" width="7.85546875" style="120" customWidth="1"/>
    <col min="7678" max="7678" width="10.5703125" style="120" customWidth="1"/>
    <col min="7679" max="7679" width="0.7109375" style="120" customWidth="1"/>
    <col min="7680" max="7921" width="11.42578125" style="120"/>
    <col min="7922" max="7922" width="0.7109375" style="120" customWidth="1"/>
    <col min="7923" max="7923" width="15.140625" style="120" customWidth="1"/>
    <col min="7924" max="7924" width="0.7109375" style="120" customWidth="1"/>
    <col min="7925" max="7925" width="56.140625" style="120" customWidth="1"/>
    <col min="7926" max="7926" width="0.7109375" style="120" customWidth="1"/>
    <col min="7927" max="7927" width="9.140625" style="120" customWidth="1"/>
    <col min="7928" max="7928" width="6" style="120" customWidth="1"/>
    <col min="7929" max="7929" width="0.7109375" style="120" customWidth="1"/>
    <col min="7930" max="7930" width="7.140625" style="120" customWidth="1"/>
    <col min="7931" max="7931" width="6.5703125" style="120" customWidth="1"/>
    <col min="7932" max="7932" width="0.7109375" style="120" customWidth="1"/>
    <col min="7933" max="7933" width="7.85546875" style="120" customWidth="1"/>
    <col min="7934" max="7934" width="10.5703125" style="120" customWidth="1"/>
    <col min="7935" max="7935" width="0.7109375" style="120" customWidth="1"/>
    <col min="7936" max="8177" width="11.42578125" style="120"/>
    <col min="8178" max="8178" width="0.7109375" style="120" customWidth="1"/>
    <col min="8179" max="8179" width="15.140625" style="120" customWidth="1"/>
    <col min="8180" max="8180" width="0.7109375" style="120" customWidth="1"/>
    <col min="8181" max="8181" width="56.140625" style="120" customWidth="1"/>
    <col min="8182" max="8182" width="0.7109375" style="120" customWidth="1"/>
    <col min="8183" max="8183" width="9.140625" style="120" customWidth="1"/>
    <col min="8184" max="8184" width="6" style="120" customWidth="1"/>
    <col min="8185" max="8185" width="0.7109375" style="120" customWidth="1"/>
    <col min="8186" max="8186" width="7.140625" style="120" customWidth="1"/>
    <col min="8187" max="8187" width="6.5703125" style="120" customWidth="1"/>
    <col min="8188" max="8188" width="0.7109375" style="120" customWidth="1"/>
    <col min="8189" max="8189" width="7.85546875" style="120" customWidth="1"/>
    <col min="8190" max="8190" width="10.5703125" style="120" customWidth="1"/>
    <col min="8191" max="8191" width="0.7109375" style="120" customWidth="1"/>
    <col min="8192" max="8433" width="11.42578125" style="120"/>
    <col min="8434" max="8434" width="0.7109375" style="120" customWidth="1"/>
    <col min="8435" max="8435" width="15.140625" style="120" customWidth="1"/>
    <col min="8436" max="8436" width="0.7109375" style="120" customWidth="1"/>
    <col min="8437" max="8437" width="56.140625" style="120" customWidth="1"/>
    <col min="8438" max="8438" width="0.7109375" style="120" customWidth="1"/>
    <col min="8439" max="8439" width="9.140625" style="120" customWidth="1"/>
    <col min="8440" max="8440" width="6" style="120" customWidth="1"/>
    <col min="8441" max="8441" width="0.7109375" style="120" customWidth="1"/>
    <col min="8442" max="8442" width="7.140625" style="120" customWidth="1"/>
    <col min="8443" max="8443" width="6.5703125" style="120" customWidth="1"/>
    <col min="8444" max="8444" width="0.7109375" style="120" customWidth="1"/>
    <col min="8445" max="8445" width="7.85546875" style="120" customWidth="1"/>
    <col min="8446" max="8446" width="10.5703125" style="120" customWidth="1"/>
    <col min="8447" max="8447" width="0.7109375" style="120" customWidth="1"/>
    <col min="8448" max="8689" width="11.42578125" style="120"/>
    <col min="8690" max="8690" width="0.7109375" style="120" customWidth="1"/>
    <col min="8691" max="8691" width="15.140625" style="120" customWidth="1"/>
    <col min="8692" max="8692" width="0.7109375" style="120" customWidth="1"/>
    <col min="8693" max="8693" width="56.140625" style="120" customWidth="1"/>
    <col min="8694" max="8694" width="0.7109375" style="120" customWidth="1"/>
    <col min="8695" max="8695" width="9.140625" style="120" customWidth="1"/>
    <col min="8696" max="8696" width="6" style="120" customWidth="1"/>
    <col min="8697" max="8697" width="0.7109375" style="120" customWidth="1"/>
    <col min="8698" max="8698" width="7.140625" style="120" customWidth="1"/>
    <col min="8699" max="8699" width="6.5703125" style="120" customWidth="1"/>
    <col min="8700" max="8700" width="0.7109375" style="120" customWidth="1"/>
    <col min="8701" max="8701" width="7.85546875" style="120" customWidth="1"/>
    <col min="8702" max="8702" width="10.5703125" style="120" customWidth="1"/>
    <col min="8703" max="8703" width="0.7109375" style="120" customWidth="1"/>
    <col min="8704" max="8945" width="11.42578125" style="120"/>
    <col min="8946" max="8946" width="0.7109375" style="120" customWidth="1"/>
    <col min="8947" max="8947" width="15.140625" style="120" customWidth="1"/>
    <col min="8948" max="8948" width="0.7109375" style="120" customWidth="1"/>
    <col min="8949" max="8949" width="56.140625" style="120" customWidth="1"/>
    <col min="8950" max="8950" width="0.7109375" style="120" customWidth="1"/>
    <col min="8951" max="8951" width="9.140625" style="120" customWidth="1"/>
    <col min="8952" max="8952" width="6" style="120" customWidth="1"/>
    <col min="8953" max="8953" width="0.7109375" style="120" customWidth="1"/>
    <col min="8954" max="8954" width="7.140625" style="120" customWidth="1"/>
    <col min="8955" max="8955" width="6.5703125" style="120" customWidth="1"/>
    <col min="8956" max="8956" width="0.7109375" style="120" customWidth="1"/>
    <col min="8957" max="8957" width="7.85546875" style="120" customWidth="1"/>
    <col min="8958" max="8958" width="10.5703125" style="120" customWidth="1"/>
    <col min="8959" max="8959" width="0.7109375" style="120" customWidth="1"/>
    <col min="8960" max="9201" width="11.42578125" style="120"/>
    <col min="9202" max="9202" width="0.7109375" style="120" customWidth="1"/>
    <col min="9203" max="9203" width="15.140625" style="120" customWidth="1"/>
    <col min="9204" max="9204" width="0.7109375" style="120" customWidth="1"/>
    <col min="9205" max="9205" width="56.140625" style="120" customWidth="1"/>
    <col min="9206" max="9206" width="0.7109375" style="120" customWidth="1"/>
    <col min="9207" max="9207" width="9.140625" style="120" customWidth="1"/>
    <col min="9208" max="9208" width="6" style="120" customWidth="1"/>
    <col min="9209" max="9209" width="0.7109375" style="120" customWidth="1"/>
    <col min="9210" max="9210" width="7.140625" style="120" customWidth="1"/>
    <col min="9211" max="9211" width="6.5703125" style="120" customWidth="1"/>
    <col min="9212" max="9212" width="0.7109375" style="120" customWidth="1"/>
    <col min="9213" max="9213" width="7.85546875" style="120" customWidth="1"/>
    <col min="9214" max="9214" width="10.5703125" style="120" customWidth="1"/>
    <col min="9215" max="9215" width="0.7109375" style="120" customWidth="1"/>
    <col min="9216" max="9457" width="11.42578125" style="120"/>
    <col min="9458" max="9458" width="0.7109375" style="120" customWidth="1"/>
    <col min="9459" max="9459" width="15.140625" style="120" customWidth="1"/>
    <col min="9460" max="9460" width="0.7109375" style="120" customWidth="1"/>
    <col min="9461" max="9461" width="56.140625" style="120" customWidth="1"/>
    <col min="9462" max="9462" width="0.7109375" style="120" customWidth="1"/>
    <col min="9463" max="9463" width="9.140625" style="120" customWidth="1"/>
    <col min="9464" max="9464" width="6" style="120" customWidth="1"/>
    <col min="9465" max="9465" width="0.7109375" style="120" customWidth="1"/>
    <col min="9466" max="9466" width="7.140625" style="120" customWidth="1"/>
    <col min="9467" max="9467" width="6.5703125" style="120" customWidth="1"/>
    <col min="9468" max="9468" width="0.7109375" style="120" customWidth="1"/>
    <col min="9469" max="9469" width="7.85546875" style="120" customWidth="1"/>
    <col min="9470" max="9470" width="10.5703125" style="120" customWidth="1"/>
    <col min="9471" max="9471" width="0.7109375" style="120" customWidth="1"/>
    <col min="9472" max="9713" width="11.42578125" style="120"/>
    <col min="9714" max="9714" width="0.7109375" style="120" customWidth="1"/>
    <col min="9715" max="9715" width="15.140625" style="120" customWidth="1"/>
    <col min="9716" max="9716" width="0.7109375" style="120" customWidth="1"/>
    <col min="9717" max="9717" width="56.140625" style="120" customWidth="1"/>
    <col min="9718" max="9718" width="0.7109375" style="120" customWidth="1"/>
    <col min="9719" max="9719" width="9.140625" style="120" customWidth="1"/>
    <col min="9720" max="9720" width="6" style="120" customWidth="1"/>
    <col min="9721" max="9721" width="0.7109375" style="120" customWidth="1"/>
    <col min="9722" max="9722" width="7.140625" style="120" customWidth="1"/>
    <col min="9723" max="9723" width="6.5703125" style="120" customWidth="1"/>
    <col min="9724" max="9724" width="0.7109375" style="120" customWidth="1"/>
    <col min="9725" max="9725" width="7.85546875" style="120" customWidth="1"/>
    <col min="9726" max="9726" width="10.5703125" style="120" customWidth="1"/>
    <col min="9727" max="9727" width="0.7109375" style="120" customWidth="1"/>
    <col min="9728" max="9969" width="11.42578125" style="120"/>
    <col min="9970" max="9970" width="0.7109375" style="120" customWidth="1"/>
    <col min="9971" max="9971" width="15.140625" style="120" customWidth="1"/>
    <col min="9972" max="9972" width="0.7109375" style="120" customWidth="1"/>
    <col min="9973" max="9973" width="56.140625" style="120" customWidth="1"/>
    <col min="9974" max="9974" width="0.7109375" style="120" customWidth="1"/>
    <col min="9975" max="9975" width="9.140625" style="120" customWidth="1"/>
    <col min="9976" max="9976" width="6" style="120" customWidth="1"/>
    <col min="9977" max="9977" width="0.7109375" style="120" customWidth="1"/>
    <col min="9978" max="9978" width="7.140625" style="120" customWidth="1"/>
    <col min="9979" max="9979" width="6.5703125" style="120" customWidth="1"/>
    <col min="9980" max="9980" width="0.7109375" style="120" customWidth="1"/>
    <col min="9981" max="9981" width="7.85546875" style="120" customWidth="1"/>
    <col min="9982" max="9982" width="10.5703125" style="120" customWidth="1"/>
    <col min="9983" max="9983" width="0.7109375" style="120" customWidth="1"/>
    <col min="9984" max="10225" width="11.42578125" style="120"/>
    <col min="10226" max="10226" width="0.7109375" style="120" customWidth="1"/>
    <col min="10227" max="10227" width="15.140625" style="120" customWidth="1"/>
    <col min="10228" max="10228" width="0.7109375" style="120" customWidth="1"/>
    <col min="10229" max="10229" width="56.140625" style="120" customWidth="1"/>
    <col min="10230" max="10230" width="0.7109375" style="120" customWidth="1"/>
    <col min="10231" max="10231" width="9.140625" style="120" customWidth="1"/>
    <col min="10232" max="10232" width="6" style="120" customWidth="1"/>
    <col min="10233" max="10233" width="0.7109375" style="120" customWidth="1"/>
    <col min="10234" max="10234" width="7.140625" style="120" customWidth="1"/>
    <col min="10235" max="10235" width="6.5703125" style="120" customWidth="1"/>
    <col min="10236" max="10236" width="0.7109375" style="120" customWidth="1"/>
    <col min="10237" max="10237" width="7.85546875" style="120" customWidth="1"/>
    <col min="10238" max="10238" width="10.5703125" style="120" customWidth="1"/>
    <col min="10239" max="10239" width="0.7109375" style="120" customWidth="1"/>
    <col min="10240" max="10481" width="11.42578125" style="120"/>
    <col min="10482" max="10482" width="0.7109375" style="120" customWidth="1"/>
    <col min="10483" max="10483" width="15.140625" style="120" customWidth="1"/>
    <col min="10484" max="10484" width="0.7109375" style="120" customWidth="1"/>
    <col min="10485" max="10485" width="56.140625" style="120" customWidth="1"/>
    <col min="10486" max="10486" width="0.7109375" style="120" customWidth="1"/>
    <col min="10487" max="10487" width="9.140625" style="120" customWidth="1"/>
    <col min="10488" max="10488" width="6" style="120" customWidth="1"/>
    <col min="10489" max="10489" width="0.7109375" style="120" customWidth="1"/>
    <col min="10490" max="10490" width="7.140625" style="120" customWidth="1"/>
    <col min="10491" max="10491" width="6.5703125" style="120" customWidth="1"/>
    <col min="10492" max="10492" width="0.7109375" style="120" customWidth="1"/>
    <col min="10493" max="10493" width="7.85546875" style="120" customWidth="1"/>
    <col min="10494" max="10494" width="10.5703125" style="120" customWidth="1"/>
    <col min="10495" max="10495" width="0.7109375" style="120" customWidth="1"/>
    <col min="10496" max="10737" width="11.42578125" style="120"/>
    <col min="10738" max="10738" width="0.7109375" style="120" customWidth="1"/>
    <col min="10739" max="10739" width="15.140625" style="120" customWidth="1"/>
    <col min="10740" max="10740" width="0.7109375" style="120" customWidth="1"/>
    <col min="10741" max="10741" width="56.140625" style="120" customWidth="1"/>
    <col min="10742" max="10742" width="0.7109375" style="120" customWidth="1"/>
    <col min="10743" max="10743" width="9.140625" style="120" customWidth="1"/>
    <col min="10744" max="10744" width="6" style="120" customWidth="1"/>
    <col min="10745" max="10745" width="0.7109375" style="120" customWidth="1"/>
    <col min="10746" max="10746" width="7.140625" style="120" customWidth="1"/>
    <col min="10747" max="10747" width="6.5703125" style="120" customWidth="1"/>
    <col min="10748" max="10748" width="0.7109375" style="120" customWidth="1"/>
    <col min="10749" max="10749" width="7.85546875" style="120" customWidth="1"/>
    <col min="10750" max="10750" width="10.5703125" style="120" customWidth="1"/>
    <col min="10751" max="10751" width="0.7109375" style="120" customWidth="1"/>
    <col min="10752" max="10993" width="11.42578125" style="120"/>
    <col min="10994" max="10994" width="0.7109375" style="120" customWidth="1"/>
    <col min="10995" max="10995" width="15.140625" style="120" customWidth="1"/>
    <col min="10996" max="10996" width="0.7109375" style="120" customWidth="1"/>
    <col min="10997" max="10997" width="56.140625" style="120" customWidth="1"/>
    <col min="10998" max="10998" width="0.7109375" style="120" customWidth="1"/>
    <col min="10999" max="10999" width="9.140625" style="120" customWidth="1"/>
    <col min="11000" max="11000" width="6" style="120" customWidth="1"/>
    <col min="11001" max="11001" width="0.7109375" style="120" customWidth="1"/>
    <col min="11002" max="11002" width="7.140625" style="120" customWidth="1"/>
    <col min="11003" max="11003" width="6.5703125" style="120" customWidth="1"/>
    <col min="11004" max="11004" width="0.7109375" style="120" customWidth="1"/>
    <col min="11005" max="11005" width="7.85546875" style="120" customWidth="1"/>
    <col min="11006" max="11006" width="10.5703125" style="120" customWidth="1"/>
    <col min="11007" max="11007" width="0.7109375" style="120" customWidth="1"/>
    <col min="11008" max="11249" width="11.42578125" style="120"/>
    <col min="11250" max="11250" width="0.7109375" style="120" customWidth="1"/>
    <col min="11251" max="11251" width="15.140625" style="120" customWidth="1"/>
    <col min="11252" max="11252" width="0.7109375" style="120" customWidth="1"/>
    <col min="11253" max="11253" width="56.140625" style="120" customWidth="1"/>
    <col min="11254" max="11254" width="0.7109375" style="120" customWidth="1"/>
    <col min="11255" max="11255" width="9.140625" style="120" customWidth="1"/>
    <col min="11256" max="11256" width="6" style="120" customWidth="1"/>
    <col min="11257" max="11257" width="0.7109375" style="120" customWidth="1"/>
    <col min="11258" max="11258" width="7.140625" style="120" customWidth="1"/>
    <col min="11259" max="11259" width="6.5703125" style="120" customWidth="1"/>
    <col min="11260" max="11260" width="0.7109375" style="120" customWidth="1"/>
    <col min="11261" max="11261" width="7.85546875" style="120" customWidth="1"/>
    <col min="11262" max="11262" width="10.5703125" style="120" customWidth="1"/>
    <col min="11263" max="11263" width="0.7109375" style="120" customWidth="1"/>
    <col min="11264" max="11505" width="11.42578125" style="120"/>
    <col min="11506" max="11506" width="0.7109375" style="120" customWidth="1"/>
    <col min="11507" max="11507" width="15.140625" style="120" customWidth="1"/>
    <col min="11508" max="11508" width="0.7109375" style="120" customWidth="1"/>
    <col min="11509" max="11509" width="56.140625" style="120" customWidth="1"/>
    <col min="11510" max="11510" width="0.7109375" style="120" customWidth="1"/>
    <col min="11511" max="11511" width="9.140625" style="120" customWidth="1"/>
    <col min="11512" max="11512" width="6" style="120" customWidth="1"/>
    <col min="11513" max="11513" width="0.7109375" style="120" customWidth="1"/>
    <col min="11514" max="11514" width="7.140625" style="120" customWidth="1"/>
    <col min="11515" max="11515" width="6.5703125" style="120" customWidth="1"/>
    <col min="11516" max="11516" width="0.7109375" style="120" customWidth="1"/>
    <col min="11517" max="11517" width="7.85546875" style="120" customWidth="1"/>
    <col min="11518" max="11518" width="10.5703125" style="120" customWidth="1"/>
    <col min="11519" max="11519" width="0.7109375" style="120" customWidth="1"/>
    <col min="11520" max="11761" width="11.42578125" style="120"/>
    <col min="11762" max="11762" width="0.7109375" style="120" customWidth="1"/>
    <col min="11763" max="11763" width="15.140625" style="120" customWidth="1"/>
    <col min="11764" max="11764" width="0.7109375" style="120" customWidth="1"/>
    <col min="11765" max="11765" width="56.140625" style="120" customWidth="1"/>
    <col min="11766" max="11766" width="0.7109375" style="120" customWidth="1"/>
    <col min="11767" max="11767" width="9.140625" style="120" customWidth="1"/>
    <col min="11768" max="11768" width="6" style="120" customWidth="1"/>
    <col min="11769" max="11769" width="0.7109375" style="120" customWidth="1"/>
    <col min="11770" max="11770" width="7.140625" style="120" customWidth="1"/>
    <col min="11771" max="11771" width="6.5703125" style="120" customWidth="1"/>
    <col min="11772" max="11772" width="0.7109375" style="120" customWidth="1"/>
    <col min="11773" max="11773" width="7.85546875" style="120" customWidth="1"/>
    <col min="11774" max="11774" width="10.5703125" style="120" customWidth="1"/>
    <col min="11775" max="11775" width="0.7109375" style="120" customWidth="1"/>
    <col min="11776" max="12017" width="11.42578125" style="120"/>
    <col min="12018" max="12018" width="0.7109375" style="120" customWidth="1"/>
    <col min="12019" max="12019" width="15.140625" style="120" customWidth="1"/>
    <col min="12020" max="12020" width="0.7109375" style="120" customWidth="1"/>
    <col min="12021" max="12021" width="56.140625" style="120" customWidth="1"/>
    <col min="12022" max="12022" width="0.7109375" style="120" customWidth="1"/>
    <col min="12023" max="12023" width="9.140625" style="120" customWidth="1"/>
    <col min="12024" max="12024" width="6" style="120" customWidth="1"/>
    <col min="12025" max="12025" width="0.7109375" style="120" customWidth="1"/>
    <col min="12026" max="12026" width="7.140625" style="120" customWidth="1"/>
    <col min="12027" max="12027" width="6.5703125" style="120" customWidth="1"/>
    <col min="12028" max="12028" width="0.7109375" style="120" customWidth="1"/>
    <col min="12029" max="12029" width="7.85546875" style="120" customWidth="1"/>
    <col min="12030" max="12030" width="10.5703125" style="120" customWidth="1"/>
    <col min="12031" max="12031" width="0.7109375" style="120" customWidth="1"/>
    <col min="12032" max="12273" width="11.42578125" style="120"/>
    <col min="12274" max="12274" width="0.7109375" style="120" customWidth="1"/>
    <col min="12275" max="12275" width="15.140625" style="120" customWidth="1"/>
    <col min="12276" max="12276" width="0.7109375" style="120" customWidth="1"/>
    <col min="12277" max="12277" width="56.140625" style="120" customWidth="1"/>
    <col min="12278" max="12278" width="0.7109375" style="120" customWidth="1"/>
    <col min="12279" max="12279" width="9.140625" style="120" customWidth="1"/>
    <col min="12280" max="12280" width="6" style="120" customWidth="1"/>
    <col min="12281" max="12281" width="0.7109375" style="120" customWidth="1"/>
    <col min="12282" max="12282" width="7.140625" style="120" customWidth="1"/>
    <col min="12283" max="12283" width="6.5703125" style="120" customWidth="1"/>
    <col min="12284" max="12284" width="0.7109375" style="120" customWidth="1"/>
    <col min="12285" max="12285" width="7.85546875" style="120" customWidth="1"/>
    <col min="12286" max="12286" width="10.5703125" style="120" customWidth="1"/>
    <col min="12287" max="12287" width="0.7109375" style="120" customWidth="1"/>
    <col min="12288" max="12529" width="11.42578125" style="120"/>
    <col min="12530" max="12530" width="0.7109375" style="120" customWidth="1"/>
    <col min="12531" max="12531" width="15.140625" style="120" customWidth="1"/>
    <col min="12532" max="12532" width="0.7109375" style="120" customWidth="1"/>
    <col min="12533" max="12533" width="56.140625" style="120" customWidth="1"/>
    <col min="12534" max="12534" width="0.7109375" style="120" customWidth="1"/>
    <col min="12535" max="12535" width="9.140625" style="120" customWidth="1"/>
    <col min="12536" max="12536" width="6" style="120" customWidth="1"/>
    <col min="12537" max="12537" width="0.7109375" style="120" customWidth="1"/>
    <col min="12538" max="12538" width="7.140625" style="120" customWidth="1"/>
    <col min="12539" max="12539" width="6.5703125" style="120" customWidth="1"/>
    <col min="12540" max="12540" width="0.7109375" style="120" customWidth="1"/>
    <col min="12541" max="12541" width="7.85546875" style="120" customWidth="1"/>
    <col min="12542" max="12542" width="10.5703125" style="120" customWidth="1"/>
    <col min="12543" max="12543" width="0.7109375" style="120" customWidth="1"/>
    <col min="12544" max="12785" width="11.42578125" style="120"/>
    <col min="12786" max="12786" width="0.7109375" style="120" customWidth="1"/>
    <col min="12787" max="12787" width="15.140625" style="120" customWidth="1"/>
    <col min="12788" max="12788" width="0.7109375" style="120" customWidth="1"/>
    <col min="12789" max="12789" width="56.140625" style="120" customWidth="1"/>
    <col min="12790" max="12790" width="0.7109375" style="120" customWidth="1"/>
    <col min="12791" max="12791" width="9.140625" style="120" customWidth="1"/>
    <col min="12792" max="12792" width="6" style="120" customWidth="1"/>
    <col min="12793" max="12793" width="0.7109375" style="120" customWidth="1"/>
    <col min="12794" max="12794" width="7.140625" style="120" customWidth="1"/>
    <col min="12795" max="12795" width="6.5703125" style="120" customWidth="1"/>
    <col min="12796" max="12796" width="0.7109375" style="120" customWidth="1"/>
    <col min="12797" max="12797" width="7.85546875" style="120" customWidth="1"/>
    <col min="12798" max="12798" width="10.5703125" style="120" customWidth="1"/>
    <col min="12799" max="12799" width="0.7109375" style="120" customWidth="1"/>
    <col min="12800" max="13041" width="11.42578125" style="120"/>
    <col min="13042" max="13042" width="0.7109375" style="120" customWidth="1"/>
    <col min="13043" max="13043" width="15.140625" style="120" customWidth="1"/>
    <col min="13044" max="13044" width="0.7109375" style="120" customWidth="1"/>
    <col min="13045" max="13045" width="56.140625" style="120" customWidth="1"/>
    <col min="13046" max="13046" width="0.7109375" style="120" customWidth="1"/>
    <col min="13047" max="13047" width="9.140625" style="120" customWidth="1"/>
    <col min="13048" max="13048" width="6" style="120" customWidth="1"/>
    <col min="13049" max="13049" width="0.7109375" style="120" customWidth="1"/>
    <col min="13050" max="13050" width="7.140625" style="120" customWidth="1"/>
    <col min="13051" max="13051" width="6.5703125" style="120" customWidth="1"/>
    <col min="13052" max="13052" width="0.7109375" style="120" customWidth="1"/>
    <col min="13053" max="13053" width="7.85546875" style="120" customWidth="1"/>
    <col min="13054" max="13054" width="10.5703125" style="120" customWidth="1"/>
    <col min="13055" max="13055" width="0.7109375" style="120" customWidth="1"/>
    <col min="13056" max="13297" width="11.42578125" style="120"/>
    <col min="13298" max="13298" width="0.7109375" style="120" customWidth="1"/>
    <col min="13299" max="13299" width="15.140625" style="120" customWidth="1"/>
    <col min="13300" max="13300" width="0.7109375" style="120" customWidth="1"/>
    <col min="13301" max="13301" width="56.140625" style="120" customWidth="1"/>
    <col min="13302" max="13302" width="0.7109375" style="120" customWidth="1"/>
    <col min="13303" max="13303" width="9.140625" style="120" customWidth="1"/>
    <col min="13304" max="13304" width="6" style="120" customWidth="1"/>
    <col min="13305" max="13305" width="0.7109375" style="120" customWidth="1"/>
    <col min="13306" max="13306" width="7.140625" style="120" customWidth="1"/>
    <col min="13307" max="13307" width="6.5703125" style="120" customWidth="1"/>
    <col min="13308" max="13308" width="0.7109375" style="120" customWidth="1"/>
    <col min="13309" max="13309" width="7.85546875" style="120" customWidth="1"/>
    <col min="13310" max="13310" width="10.5703125" style="120" customWidth="1"/>
    <col min="13311" max="13311" width="0.7109375" style="120" customWidth="1"/>
    <col min="13312" max="13553" width="11.42578125" style="120"/>
    <col min="13554" max="13554" width="0.7109375" style="120" customWidth="1"/>
    <col min="13555" max="13555" width="15.140625" style="120" customWidth="1"/>
    <col min="13556" max="13556" width="0.7109375" style="120" customWidth="1"/>
    <col min="13557" max="13557" width="56.140625" style="120" customWidth="1"/>
    <col min="13558" max="13558" width="0.7109375" style="120" customWidth="1"/>
    <col min="13559" max="13559" width="9.140625" style="120" customWidth="1"/>
    <col min="13560" max="13560" width="6" style="120" customWidth="1"/>
    <col min="13561" max="13561" width="0.7109375" style="120" customWidth="1"/>
    <col min="13562" max="13562" width="7.140625" style="120" customWidth="1"/>
    <col min="13563" max="13563" width="6.5703125" style="120" customWidth="1"/>
    <col min="13564" max="13564" width="0.7109375" style="120" customWidth="1"/>
    <col min="13565" max="13565" width="7.85546875" style="120" customWidth="1"/>
    <col min="13566" max="13566" width="10.5703125" style="120" customWidth="1"/>
    <col min="13567" max="13567" width="0.7109375" style="120" customWidth="1"/>
    <col min="13568" max="16384" width="11.42578125" style="120"/>
  </cols>
  <sheetData>
    <row r="1" spans="1:17" ht="20.100000000000001" customHeight="1" x14ac:dyDescent="0.25">
      <c r="A1" s="1"/>
      <c r="B1" s="2"/>
      <c r="C1" s="118"/>
      <c r="D1" s="118"/>
      <c r="E1" s="118"/>
      <c r="F1" s="118"/>
      <c r="G1" s="118"/>
      <c r="H1" s="118"/>
      <c r="I1" s="118"/>
      <c r="J1" s="118"/>
      <c r="K1" s="118"/>
      <c r="L1" s="119"/>
      <c r="M1" s="118"/>
      <c r="N1" s="119"/>
      <c r="Q1" s="121"/>
    </row>
    <row r="2" spans="1:17" ht="20.100000000000001" customHeight="1" x14ac:dyDescent="0.25">
      <c r="A2" s="8"/>
      <c r="B2" s="9"/>
      <c r="L2" s="123"/>
      <c r="N2" s="123"/>
      <c r="Q2" s="124"/>
    </row>
    <row r="3" spans="1:17" ht="20.100000000000001" customHeight="1" x14ac:dyDescent="0.25">
      <c r="A3" s="8"/>
      <c r="B3" s="9"/>
      <c r="L3" s="123"/>
      <c r="N3" s="123"/>
      <c r="Q3" s="121"/>
    </row>
    <row r="4" spans="1:17" ht="20.100000000000001" customHeight="1" x14ac:dyDescent="0.25">
      <c r="A4" s="14"/>
      <c r="B4" s="15"/>
      <c r="C4" s="125"/>
      <c r="D4" s="125"/>
      <c r="E4" s="125"/>
      <c r="F4" s="125"/>
      <c r="G4" s="125"/>
      <c r="H4" s="125"/>
      <c r="I4" s="125"/>
      <c r="J4" s="125"/>
      <c r="K4" s="125"/>
      <c r="L4" s="126"/>
      <c r="M4" s="125"/>
      <c r="N4" s="126"/>
      <c r="Q4" s="121"/>
    </row>
    <row r="5" spans="1:17" ht="30" customHeight="1" x14ac:dyDescent="0.25">
      <c r="A5" s="127" t="str">
        <f>CONCATENATE("COMPOSIÇÃO DE CUSTO UNITÁRIO - ",ORÇAMENTO!P2)</f>
        <v>COMPOSIÇÃO DE CUSTO UNITÁRIO - NÃO DESONERADO</v>
      </c>
      <c r="B5" s="128"/>
      <c r="C5" s="128"/>
      <c r="D5" s="128"/>
      <c r="E5" s="128"/>
      <c r="F5" s="128"/>
      <c r="G5" s="128"/>
      <c r="H5" s="128"/>
      <c r="I5" s="128"/>
      <c r="J5" s="128"/>
      <c r="K5" s="128"/>
      <c r="L5" s="128"/>
      <c r="M5" s="128"/>
      <c r="N5" s="128"/>
      <c r="Q5" s="121"/>
    </row>
    <row r="6" spans="1:17" ht="30" customHeight="1" x14ac:dyDescent="0.25">
      <c r="A6" s="129" t="s">
        <v>5</v>
      </c>
      <c r="B6" s="129" t="s">
        <v>7</v>
      </c>
      <c r="C6" s="130" t="s">
        <v>6</v>
      </c>
      <c r="D6" s="123"/>
      <c r="E6" s="131" t="s">
        <v>35</v>
      </c>
      <c r="F6" s="132" t="s">
        <v>36</v>
      </c>
      <c r="G6" s="133"/>
      <c r="J6" s="134" t="s">
        <v>37</v>
      </c>
      <c r="K6" s="135"/>
      <c r="L6" s="136" t="s">
        <v>38</v>
      </c>
      <c r="M6" s="137"/>
      <c r="N6" s="138">
        <v>340</v>
      </c>
      <c r="Q6" s="121"/>
    </row>
    <row r="7" spans="1:17" ht="30" customHeight="1" x14ac:dyDescent="0.25">
      <c r="A7" s="139" t="s">
        <v>39</v>
      </c>
      <c r="B7" s="140" t="s">
        <v>11</v>
      </c>
      <c r="C7" s="141" t="s">
        <v>40</v>
      </c>
      <c r="D7" s="126"/>
      <c r="E7" s="142" t="s">
        <v>41</v>
      </c>
      <c r="F7" s="143" t="s">
        <v>42</v>
      </c>
      <c r="G7" s="144"/>
      <c r="J7" s="145"/>
      <c r="K7" s="146"/>
      <c r="L7" s="147" t="s">
        <v>43</v>
      </c>
      <c r="M7" s="148"/>
      <c r="N7" s="149">
        <v>0</v>
      </c>
      <c r="Q7" s="150"/>
    </row>
    <row r="8" spans="1:17" ht="36" customHeight="1" x14ac:dyDescent="0.25">
      <c r="A8" s="151" t="s">
        <v>5</v>
      </c>
      <c r="B8" s="152" t="s">
        <v>15</v>
      </c>
      <c r="C8" s="153" t="s">
        <v>44</v>
      </c>
      <c r="D8" s="154" t="s">
        <v>45</v>
      </c>
      <c r="E8" s="155" t="s">
        <v>38</v>
      </c>
      <c r="F8" s="156"/>
      <c r="G8" s="155" t="s">
        <v>46</v>
      </c>
      <c r="H8" s="156"/>
      <c r="I8" s="154" t="s">
        <v>47</v>
      </c>
      <c r="J8" s="154" t="s">
        <v>48</v>
      </c>
      <c r="K8" s="154" t="s">
        <v>49</v>
      </c>
      <c r="L8" s="154" t="s">
        <v>50</v>
      </c>
      <c r="M8" s="154" t="s">
        <v>30</v>
      </c>
      <c r="N8" s="154" t="s">
        <v>51</v>
      </c>
    </row>
    <row r="9" spans="1:17" ht="36" customHeight="1" x14ac:dyDescent="0.25">
      <c r="A9" s="151"/>
      <c r="B9" s="157"/>
      <c r="C9" s="158"/>
      <c r="D9" s="154"/>
      <c r="E9" s="159" t="s">
        <v>52</v>
      </c>
      <c r="F9" s="159" t="s">
        <v>53</v>
      </c>
      <c r="G9" s="159" t="s">
        <v>52</v>
      </c>
      <c r="H9" s="159" t="s">
        <v>53</v>
      </c>
      <c r="I9" s="154"/>
      <c r="J9" s="154"/>
      <c r="K9" s="154"/>
      <c r="L9" s="154"/>
      <c r="M9" s="154"/>
      <c r="N9" s="154"/>
    </row>
    <row r="10" spans="1:17" ht="30" x14ac:dyDescent="0.25">
      <c r="A10" s="160" t="s">
        <v>55</v>
      </c>
      <c r="B10" s="161" t="s">
        <v>3</v>
      </c>
      <c r="C10" s="162" t="s">
        <v>915</v>
      </c>
      <c r="D10" s="163">
        <v>2</v>
      </c>
      <c r="E10" s="160">
        <f>$N$6</f>
        <v>340</v>
      </c>
      <c r="F10" s="163">
        <v>60</v>
      </c>
      <c r="G10" s="160">
        <f>$N$7</f>
        <v>0</v>
      </c>
      <c r="H10" s="163">
        <v>50</v>
      </c>
      <c r="I10" s="163">
        <v>1</v>
      </c>
      <c r="J10" s="163">
        <v>0.5</v>
      </c>
      <c r="K10" s="160">
        <v>427.20089999999999</v>
      </c>
      <c r="L10" s="160">
        <f>TRUNC(((((E10*D10*J10)/F10)*K10)*I10)+((((G10*D10*J10)/H10)*K10)*I10),2)</f>
        <v>2420.8000000000002</v>
      </c>
      <c r="M10" s="160" t="s">
        <v>1000</v>
      </c>
      <c r="N10" s="162" t="s">
        <v>922</v>
      </c>
    </row>
    <row r="11" spans="1:17" ht="30" x14ac:dyDescent="0.25">
      <c r="A11" s="160" t="s">
        <v>56</v>
      </c>
      <c r="B11" s="161" t="s">
        <v>3</v>
      </c>
      <c r="C11" s="162" t="s">
        <v>916</v>
      </c>
      <c r="D11" s="163">
        <v>2</v>
      </c>
      <c r="E11" s="160">
        <f t="shared" ref="E11:E16" si="0">$N$6</f>
        <v>340</v>
      </c>
      <c r="F11" s="163">
        <v>60</v>
      </c>
      <c r="G11" s="160">
        <f t="shared" ref="G11:G16" si="1">$N$7</f>
        <v>0</v>
      </c>
      <c r="H11" s="163">
        <v>50</v>
      </c>
      <c r="I11" s="163">
        <v>1</v>
      </c>
      <c r="J11" s="163">
        <v>1</v>
      </c>
      <c r="K11" s="160">
        <v>427.20089999999999</v>
      </c>
      <c r="L11" s="160">
        <f t="shared" ref="L11:L15" si="2">TRUNC(((((E11*D11*J11)/F11)*K11)*I11)+((((G11*D11*J11)/H11)*K11)*I11),2)</f>
        <v>4841.6099999999997</v>
      </c>
      <c r="M11" s="160" t="s">
        <v>1000</v>
      </c>
      <c r="N11" s="162" t="s">
        <v>922</v>
      </c>
    </row>
    <row r="12" spans="1:17" ht="30" x14ac:dyDescent="0.25">
      <c r="A12" s="164" t="s">
        <v>57</v>
      </c>
      <c r="B12" s="161" t="s">
        <v>3</v>
      </c>
      <c r="C12" s="162" t="s">
        <v>917</v>
      </c>
      <c r="D12" s="163">
        <v>2</v>
      </c>
      <c r="E12" s="160">
        <f t="shared" si="0"/>
        <v>340</v>
      </c>
      <c r="F12" s="163">
        <v>60</v>
      </c>
      <c r="G12" s="160">
        <f t="shared" si="1"/>
        <v>0</v>
      </c>
      <c r="H12" s="163">
        <v>50</v>
      </c>
      <c r="I12" s="163">
        <v>1</v>
      </c>
      <c r="J12" s="163">
        <v>0.5</v>
      </c>
      <c r="K12" s="160">
        <v>399.55160000000001</v>
      </c>
      <c r="L12" s="160">
        <f t="shared" si="2"/>
        <v>2264.12</v>
      </c>
      <c r="M12" s="160" t="s">
        <v>1001</v>
      </c>
      <c r="N12" s="162" t="s">
        <v>923</v>
      </c>
    </row>
    <row r="13" spans="1:17" ht="30" x14ac:dyDescent="0.25">
      <c r="A13" s="160" t="s">
        <v>58</v>
      </c>
      <c r="B13" s="161" t="s">
        <v>3</v>
      </c>
      <c r="C13" s="162" t="s">
        <v>918</v>
      </c>
      <c r="D13" s="163">
        <v>2</v>
      </c>
      <c r="E13" s="160">
        <f t="shared" si="0"/>
        <v>340</v>
      </c>
      <c r="F13" s="163">
        <v>60</v>
      </c>
      <c r="G13" s="160">
        <f t="shared" si="1"/>
        <v>0</v>
      </c>
      <c r="H13" s="163">
        <v>50</v>
      </c>
      <c r="I13" s="163">
        <v>1</v>
      </c>
      <c r="J13" s="163">
        <v>0.5</v>
      </c>
      <c r="K13" s="160">
        <v>399.55160000000001</v>
      </c>
      <c r="L13" s="160">
        <f t="shared" si="2"/>
        <v>2264.12</v>
      </c>
      <c r="M13" s="160" t="s">
        <v>1001</v>
      </c>
      <c r="N13" s="162" t="s">
        <v>923</v>
      </c>
    </row>
    <row r="14" spans="1:17" ht="30" x14ac:dyDescent="0.25">
      <c r="A14" s="160" t="s">
        <v>59</v>
      </c>
      <c r="B14" s="161" t="s">
        <v>3</v>
      </c>
      <c r="C14" s="162" t="s">
        <v>919</v>
      </c>
      <c r="D14" s="163">
        <v>2</v>
      </c>
      <c r="E14" s="160">
        <f t="shared" si="0"/>
        <v>340</v>
      </c>
      <c r="F14" s="163">
        <v>60</v>
      </c>
      <c r="G14" s="160">
        <f t="shared" si="1"/>
        <v>0</v>
      </c>
      <c r="H14" s="163">
        <v>50</v>
      </c>
      <c r="I14" s="163">
        <v>1</v>
      </c>
      <c r="J14" s="163">
        <v>1</v>
      </c>
      <c r="K14" s="160">
        <v>399.55160000000001</v>
      </c>
      <c r="L14" s="160">
        <f t="shared" si="2"/>
        <v>4528.25</v>
      </c>
      <c r="M14" s="160" t="s">
        <v>1001</v>
      </c>
      <c r="N14" s="162" t="s">
        <v>923</v>
      </c>
    </row>
    <row r="15" spans="1:17" ht="30" x14ac:dyDescent="0.25">
      <c r="A15" s="160" t="s">
        <v>60</v>
      </c>
      <c r="B15" s="161" t="s">
        <v>3</v>
      </c>
      <c r="C15" s="162" t="s">
        <v>920</v>
      </c>
      <c r="D15" s="163">
        <v>2</v>
      </c>
      <c r="E15" s="160">
        <f t="shared" si="0"/>
        <v>340</v>
      </c>
      <c r="F15" s="163">
        <v>60</v>
      </c>
      <c r="G15" s="160">
        <f t="shared" si="1"/>
        <v>0</v>
      </c>
      <c r="H15" s="163">
        <v>50</v>
      </c>
      <c r="I15" s="163">
        <v>2</v>
      </c>
      <c r="J15" s="163">
        <v>1</v>
      </c>
      <c r="K15" s="160">
        <v>399.55160000000001</v>
      </c>
      <c r="L15" s="160">
        <f t="shared" si="2"/>
        <v>9056.5</v>
      </c>
      <c r="M15" s="160" t="s">
        <v>1001</v>
      </c>
      <c r="N15" s="162" t="s">
        <v>923</v>
      </c>
    </row>
    <row r="16" spans="1:17" ht="30" x14ac:dyDescent="0.25">
      <c r="A16" s="160" t="s">
        <v>61</v>
      </c>
      <c r="B16" s="161" t="s">
        <v>3</v>
      </c>
      <c r="C16" s="162" t="s">
        <v>921</v>
      </c>
      <c r="D16" s="163">
        <v>2</v>
      </c>
      <c r="E16" s="160">
        <f t="shared" si="0"/>
        <v>340</v>
      </c>
      <c r="F16" s="163">
        <v>60</v>
      </c>
      <c r="G16" s="160">
        <f t="shared" si="1"/>
        <v>0</v>
      </c>
      <c r="H16" s="163">
        <v>50</v>
      </c>
      <c r="I16" s="163">
        <v>2</v>
      </c>
      <c r="J16" s="163">
        <v>1</v>
      </c>
      <c r="K16" s="165">
        <v>427.20089999999999</v>
      </c>
      <c r="L16" s="160">
        <f>ROUND(((((E16*D16*J16)/F16)*K16)*I16)+((((G16*D16*J16)/H16)*K16)*I16),2)</f>
        <v>9683.2199999999993</v>
      </c>
      <c r="M16" s="160" t="s">
        <v>1000</v>
      </c>
      <c r="N16" s="162" t="s">
        <v>922</v>
      </c>
    </row>
    <row r="17" spans="1:18" ht="15" x14ac:dyDescent="0.25">
      <c r="A17" s="166"/>
      <c r="B17" s="166"/>
      <c r="C17" s="167" t="s">
        <v>62</v>
      </c>
      <c r="D17" s="166"/>
      <c r="E17" s="166"/>
      <c r="F17" s="166"/>
      <c r="G17" s="166"/>
      <c r="H17" s="166"/>
      <c r="I17" s="166"/>
      <c r="J17" s="166"/>
      <c r="K17" s="168"/>
      <c r="L17" s="169"/>
      <c r="M17" s="168"/>
      <c r="N17" s="169"/>
    </row>
    <row r="18" spans="1:18" ht="15" x14ac:dyDescent="0.25">
      <c r="A18" s="151" t="s">
        <v>5</v>
      </c>
      <c r="B18" s="152" t="s">
        <v>15</v>
      </c>
      <c r="C18" s="153" t="s">
        <v>44</v>
      </c>
      <c r="D18" s="154" t="s">
        <v>45</v>
      </c>
      <c r="E18" s="155" t="s">
        <v>38</v>
      </c>
      <c r="F18" s="156"/>
      <c r="G18" s="155" t="s">
        <v>46</v>
      </c>
      <c r="H18" s="156"/>
      <c r="I18" s="154" t="s">
        <v>47</v>
      </c>
      <c r="J18" s="154" t="s">
        <v>48</v>
      </c>
      <c r="K18" s="154" t="s">
        <v>49</v>
      </c>
      <c r="L18" s="154" t="s">
        <v>50</v>
      </c>
      <c r="M18" s="154" t="s">
        <v>30</v>
      </c>
      <c r="N18" s="154" t="s">
        <v>51</v>
      </c>
    </row>
    <row r="19" spans="1:18" ht="30" x14ac:dyDescent="0.25">
      <c r="A19" s="151"/>
      <c r="B19" s="157"/>
      <c r="C19" s="158"/>
      <c r="D19" s="154"/>
      <c r="E19" s="159" t="s">
        <v>52</v>
      </c>
      <c r="F19" s="159" t="s">
        <v>53</v>
      </c>
      <c r="G19" s="159" t="s">
        <v>52</v>
      </c>
      <c r="H19" s="159" t="s">
        <v>53</v>
      </c>
      <c r="I19" s="154"/>
      <c r="J19" s="154"/>
      <c r="K19" s="154"/>
      <c r="L19" s="154"/>
      <c r="M19" s="154"/>
      <c r="N19" s="154"/>
    </row>
    <row r="20" spans="1:18" ht="60" x14ac:dyDescent="0.25">
      <c r="A20" s="170">
        <v>83362</v>
      </c>
      <c r="B20" s="161" t="s">
        <v>0</v>
      </c>
      <c r="C20" s="162" t="s">
        <v>924</v>
      </c>
      <c r="D20" s="163">
        <v>1</v>
      </c>
      <c r="E20" s="160">
        <f t="shared" ref="E20:E23" si="3">$N$6</f>
        <v>340</v>
      </c>
      <c r="F20" s="163">
        <v>60</v>
      </c>
      <c r="G20" s="160">
        <f t="shared" ref="G20:G23" si="4">$N$7</f>
        <v>0</v>
      </c>
      <c r="H20" s="163">
        <v>50</v>
      </c>
      <c r="I20" s="163">
        <v>1</v>
      </c>
      <c r="J20" s="163">
        <v>1</v>
      </c>
      <c r="K20" s="160">
        <v>279.39</v>
      </c>
      <c r="L20" s="160">
        <f t="shared" ref="L20:L23" si="5">TRUNC(((((E20*D20*J20)/F20)*K20)*I20)+((((G20*D20*J20)/H20)*K20)*I20),2)</f>
        <v>1583.21</v>
      </c>
      <c r="M20" s="171">
        <f>A20</f>
        <v>83362</v>
      </c>
      <c r="N20" s="172" t="s">
        <v>63</v>
      </c>
    </row>
    <row r="21" spans="1:18" ht="45" x14ac:dyDescent="0.25">
      <c r="A21" s="170">
        <v>96035</v>
      </c>
      <c r="B21" s="161" t="s">
        <v>0</v>
      </c>
      <c r="C21" s="162" t="s">
        <v>925</v>
      </c>
      <c r="D21" s="163">
        <v>1</v>
      </c>
      <c r="E21" s="160">
        <f t="shared" si="3"/>
        <v>340</v>
      </c>
      <c r="F21" s="163">
        <v>60</v>
      </c>
      <c r="G21" s="160">
        <f t="shared" si="4"/>
        <v>0</v>
      </c>
      <c r="H21" s="163">
        <v>50</v>
      </c>
      <c r="I21" s="163">
        <v>1</v>
      </c>
      <c r="J21" s="163">
        <v>1</v>
      </c>
      <c r="K21" s="160">
        <v>283.58</v>
      </c>
      <c r="L21" s="160">
        <f t="shared" si="5"/>
        <v>1606.95</v>
      </c>
      <c r="M21" s="171">
        <f t="shared" ref="M21:M23" si="6">A21</f>
        <v>96035</v>
      </c>
      <c r="N21" s="172" t="s">
        <v>63</v>
      </c>
    </row>
    <row r="22" spans="1:18" ht="60" x14ac:dyDescent="0.2">
      <c r="A22" s="173">
        <v>89883</v>
      </c>
      <c r="B22" s="161" t="s">
        <v>0</v>
      </c>
      <c r="C22" s="162" t="s">
        <v>926</v>
      </c>
      <c r="D22" s="163">
        <v>1</v>
      </c>
      <c r="E22" s="160">
        <f t="shared" si="3"/>
        <v>340</v>
      </c>
      <c r="F22" s="163">
        <v>60</v>
      </c>
      <c r="G22" s="160">
        <f t="shared" si="4"/>
        <v>0</v>
      </c>
      <c r="H22" s="163">
        <v>50</v>
      </c>
      <c r="I22" s="163">
        <v>1</v>
      </c>
      <c r="J22" s="163">
        <v>1</v>
      </c>
      <c r="K22" s="160">
        <v>365.57</v>
      </c>
      <c r="L22" s="160">
        <f t="shared" si="5"/>
        <v>2071.56</v>
      </c>
      <c r="M22" s="171">
        <f t="shared" si="6"/>
        <v>89883</v>
      </c>
      <c r="N22" s="172" t="s">
        <v>63</v>
      </c>
      <c r="Q22" s="174"/>
    </row>
    <row r="23" spans="1:18" ht="60" x14ac:dyDescent="0.2">
      <c r="A23" s="170">
        <v>89876</v>
      </c>
      <c r="B23" s="161" t="s">
        <v>0</v>
      </c>
      <c r="C23" s="162" t="s">
        <v>927</v>
      </c>
      <c r="D23" s="163">
        <v>1</v>
      </c>
      <c r="E23" s="160">
        <f t="shared" si="3"/>
        <v>340</v>
      </c>
      <c r="F23" s="163">
        <v>60</v>
      </c>
      <c r="G23" s="160">
        <f t="shared" si="4"/>
        <v>0</v>
      </c>
      <c r="H23" s="163">
        <v>50</v>
      </c>
      <c r="I23" s="163">
        <v>1</v>
      </c>
      <c r="J23" s="163">
        <v>1</v>
      </c>
      <c r="K23" s="160">
        <v>331.13</v>
      </c>
      <c r="L23" s="160">
        <f t="shared" si="5"/>
        <v>1876.4</v>
      </c>
      <c r="M23" s="171">
        <f t="shared" si="6"/>
        <v>89876</v>
      </c>
      <c r="N23" s="172" t="s">
        <v>63</v>
      </c>
      <c r="Q23" s="174"/>
    </row>
    <row r="24" spans="1:18" ht="30" customHeight="1" x14ac:dyDescent="0.2">
      <c r="A24" s="175" t="s">
        <v>64</v>
      </c>
      <c r="B24" s="176"/>
      <c r="C24" s="176"/>
      <c r="D24" s="176"/>
      <c r="E24" s="176"/>
      <c r="F24" s="176"/>
      <c r="G24" s="176"/>
      <c r="H24" s="176"/>
      <c r="I24" s="176"/>
      <c r="J24" s="176"/>
      <c r="K24" s="177"/>
      <c r="L24" s="178">
        <f>SUM(L10:L23)</f>
        <v>42196.739999999991</v>
      </c>
      <c r="M24" s="179"/>
      <c r="N24" s="180"/>
      <c r="Q24" s="174"/>
    </row>
    <row r="25" spans="1:18" ht="30" customHeight="1" x14ac:dyDescent="0.2">
      <c r="A25" s="175" t="s">
        <v>65</v>
      </c>
      <c r="B25" s="176"/>
      <c r="C25" s="176"/>
      <c r="D25" s="176"/>
      <c r="E25" s="176"/>
      <c r="F25" s="176"/>
      <c r="G25" s="176"/>
      <c r="H25" s="176"/>
      <c r="I25" s="176"/>
      <c r="J25" s="176"/>
      <c r="K25" s="177"/>
      <c r="L25" s="178">
        <f>L24</f>
        <v>42196.739999999991</v>
      </c>
      <c r="M25" s="181"/>
      <c r="N25" s="182"/>
      <c r="Q25" s="174"/>
    </row>
    <row r="26" spans="1:18" s="174" customFormat="1" ht="25.5" customHeight="1" x14ac:dyDescent="0.2">
      <c r="A26" s="183" t="s">
        <v>66</v>
      </c>
      <c r="B26" s="184"/>
      <c r="C26" s="185"/>
      <c r="D26" s="185"/>
      <c r="E26" s="185"/>
      <c r="F26" s="185"/>
      <c r="G26" s="185"/>
      <c r="H26" s="185"/>
      <c r="I26" s="185"/>
      <c r="J26" s="185"/>
      <c r="K26" s="185"/>
      <c r="L26" s="185"/>
      <c r="M26" s="185"/>
      <c r="N26" s="186"/>
      <c r="R26" s="122"/>
    </row>
    <row r="27" spans="1:18" s="174" customFormat="1" ht="14.25" customHeight="1" x14ac:dyDescent="0.2">
      <c r="A27" s="187"/>
      <c r="B27" s="188" t="s">
        <v>67</v>
      </c>
      <c r="C27" s="189"/>
      <c r="D27" s="189"/>
      <c r="E27" s="189"/>
      <c r="F27" s="189"/>
      <c r="G27" s="189"/>
      <c r="H27" s="189"/>
      <c r="I27" s="189"/>
      <c r="J27" s="189"/>
      <c r="K27" s="189"/>
      <c r="L27" s="189"/>
      <c r="M27" s="189"/>
      <c r="N27" s="190"/>
      <c r="R27" s="120"/>
    </row>
    <row r="28" spans="1:18" s="174" customFormat="1" ht="15" customHeight="1" x14ac:dyDescent="0.2">
      <c r="A28" s="187"/>
      <c r="B28" s="188" t="s">
        <v>68</v>
      </c>
      <c r="C28" s="189"/>
      <c r="D28" s="189"/>
      <c r="E28" s="189"/>
      <c r="F28" s="189"/>
      <c r="G28" s="189"/>
      <c r="H28" s="189"/>
      <c r="I28" s="189"/>
      <c r="J28" s="189"/>
      <c r="K28" s="189"/>
      <c r="L28" s="189"/>
      <c r="M28" s="189"/>
      <c r="N28" s="190"/>
      <c r="R28" s="120"/>
    </row>
    <row r="29" spans="1:18" s="174" customFormat="1" ht="15" customHeight="1" x14ac:dyDescent="0.2">
      <c r="A29" s="191"/>
      <c r="B29" s="188" t="s">
        <v>69</v>
      </c>
      <c r="C29" s="189"/>
      <c r="D29" s="189"/>
      <c r="E29" s="189"/>
      <c r="F29" s="189"/>
      <c r="G29" s="189"/>
      <c r="H29" s="189"/>
      <c r="I29" s="189"/>
      <c r="J29" s="189"/>
      <c r="K29" s="189"/>
      <c r="L29" s="189"/>
      <c r="M29" s="189"/>
      <c r="N29" s="190"/>
      <c r="R29" s="120"/>
    </row>
    <row r="30" spans="1:18" s="174" customFormat="1" ht="15" customHeight="1" x14ac:dyDescent="0.2">
      <c r="A30" s="191"/>
      <c r="B30" s="188" t="s">
        <v>70</v>
      </c>
      <c r="C30" s="189"/>
      <c r="D30" s="189"/>
      <c r="E30" s="189"/>
      <c r="F30" s="189"/>
      <c r="G30" s="189"/>
      <c r="H30" s="189"/>
      <c r="I30" s="189"/>
      <c r="J30" s="189"/>
      <c r="K30" s="192"/>
      <c r="L30" s="189"/>
      <c r="M30" s="192"/>
      <c r="N30" s="190"/>
      <c r="R30" s="120"/>
    </row>
    <row r="31" spans="1:18" s="174" customFormat="1" ht="15" customHeight="1" x14ac:dyDescent="0.2">
      <c r="A31" s="191"/>
      <c r="B31" s="188" t="s">
        <v>71</v>
      </c>
      <c r="C31" s="189"/>
      <c r="D31" s="189"/>
      <c r="E31" s="189"/>
      <c r="F31" s="189"/>
      <c r="G31" s="189"/>
      <c r="H31" s="189"/>
      <c r="I31" s="189"/>
      <c r="J31" s="189"/>
      <c r="K31" s="192"/>
      <c r="L31" s="189"/>
      <c r="M31" s="192"/>
      <c r="N31" s="190"/>
      <c r="Q31" s="120"/>
      <c r="R31" s="120"/>
    </row>
    <row r="32" spans="1:18" s="174" customFormat="1" ht="15" customHeight="1" x14ac:dyDescent="0.2">
      <c r="A32" s="191"/>
      <c r="B32" s="188" t="s">
        <v>72</v>
      </c>
      <c r="C32" s="189"/>
      <c r="D32" s="189"/>
      <c r="E32" s="189"/>
      <c r="F32" s="189"/>
      <c r="G32" s="189"/>
      <c r="H32" s="189"/>
      <c r="I32" s="189"/>
      <c r="J32" s="189"/>
      <c r="K32" s="192"/>
      <c r="L32" s="189"/>
      <c r="M32" s="192"/>
      <c r="N32" s="190"/>
      <c r="Q32" s="120"/>
      <c r="R32" s="120"/>
    </row>
    <row r="33" spans="1:26" s="174" customFormat="1" x14ac:dyDescent="0.2">
      <c r="A33" s="191"/>
      <c r="B33" s="188" t="s">
        <v>73</v>
      </c>
      <c r="C33" s="188"/>
      <c r="D33" s="188"/>
      <c r="E33" s="189"/>
      <c r="F33" s="189"/>
      <c r="G33" s="189"/>
      <c r="H33" s="189"/>
      <c r="I33" s="189"/>
      <c r="J33" s="189"/>
      <c r="K33" s="192"/>
      <c r="L33" s="189"/>
      <c r="M33" s="192"/>
      <c r="N33" s="190"/>
      <c r="Q33" s="120"/>
      <c r="R33" s="120"/>
    </row>
    <row r="34" spans="1:26" s="174" customFormat="1" x14ac:dyDescent="0.2">
      <c r="A34" s="191"/>
      <c r="B34" s="188" t="s">
        <v>74</v>
      </c>
      <c r="C34" s="188"/>
      <c r="D34" s="188"/>
      <c r="E34" s="189"/>
      <c r="F34" s="189"/>
      <c r="G34" s="189"/>
      <c r="H34" s="189"/>
      <c r="I34" s="189"/>
      <c r="J34" s="189"/>
      <c r="K34" s="192"/>
      <c r="L34" s="189"/>
      <c r="M34" s="192"/>
      <c r="N34" s="190"/>
      <c r="Q34" s="120"/>
      <c r="R34" s="120"/>
    </row>
    <row r="35" spans="1:26" s="174" customFormat="1" x14ac:dyDescent="0.2">
      <c r="A35" s="193"/>
      <c r="B35" s="194"/>
      <c r="C35" s="195"/>
      <c r="D35" s="195"/>
      <c r="E35" s="195"/>
      <c r="F35" s="195"/>
      <c r="G35" s="195"/>
      <c r="H35" s="195"/>
      <c r="I35" s="195"/>
      <c r="J35" s="195"/>
      <c r="K35" s="196"/>
      <c r="L35" s="195"/>
      <c r="M35" s="196"/>
      <c r="N35" s="197"/>
      <c r="Q35" s="120"/>
      <c r="R35" s="120"/>
    </row>
    <row r="48" spans="1:26" ht="15" x14ac:dyDescent="0.25">
      <c r="H48" s="198"/>
      <c r="I48" s="198"/>
      <c r="J48" s="198"/>
      <c r="K48" s="198"/>
      <c r="L48" s="198"/>
      <c r="M48" s="198"/>
      <c r="N48" s="198"/>
      <c r="O48" s="198"/>
      <c r="P48" s="198"/>
      <c r="Q48" s="198"/>
      <c r="R48" s="198"/>
      <c r="S48" s="198"/>
      <c r="T48" s="198"/>
      <c r="U48" s="198"/>
      <c r="V48" s="198"/>
      <c r="W48" s="198"/>
      <c r="X48" s="198"/>
      <c r="Y48" s="198"/>
      <c r="Z48" s="198"/>
    </row>
    <row r="49" spans="8:26" ht="15" x14ac:dyDescent="0.25">
      <c r="H49" s="198" t="s">
        <v>64</v>
      </c>
      <c r="I49" s="198"/>
      <c r="J49" s="198"/>
      <c r="K49" s="198"/>
      <c r="L49" s="198"/>
      <c r="M49" s="198"/>
      <c r="N49" s="198"/>
      <c r="O49" s="198"/>
      <c r="P49" s="198"/>
      <c r="Q49" s="198"/>
      <c r="R49" s="198"/>
      <c r="S49" s="198"/>
      <c r="T49" s="198"/>
      <c r="U49" s="198"/>
      <c r="V49" s="198"/>
      <c r="W49" s="198"/>
      <c r="X49" s="198"/>
      <c r="Y49" s="198"/>
      <c r="Z49" s="198"/>
    </row>
    <row r="50" spans="8:26" ht="15" x14ac:dyDescent="0.25">
      <c r="H50" s="198" t="s">
        <v>65</v>
      </c>
      <c r="I50" s="198"/>
      <c r="J50" s="198"/>
      <c r="K50" s="198"/>
      <c r="L50" s="198"/>
      <c r="M50" s="198"/>
      <c r="N50" s="198"/>
      <c r="O50" s="198"/>
      <c r="P50" s="198"/>
      <c r="Q50" s="198"/>
      <c r="R50" s="198"/>
      <c r="S50" s="198"/>
      <c r="T50" s="198"/>
      <c r="U50" s="198"/>
      <c r="V50" s="198"/>
      <c r="W50" s="198"/>
      <c r="X50" s="198"/>
      <c r="Y50" s="198"/>
      <c r="Z50" s="198"/>
    </row>
    <row r="53" spans="8:26" x14ac:dyDescent="0.25">
      <c r="M53" s="122">
        <v>21</v>
      </c>
    </row>
    <row r="55" spans="8:26" x14ac:dyDescent="0.25">
      <c r="M55" s="122">
        <v>21</v>
      </c>
    </row>
    <row r="70" spans="8:13" x14ac:dyDescent="0.25">
      <c r="H70" s="122">
        <v>101822</v>
      </c>
      <c r="M70" s="122" t="e">
        <f>'DREN. MEM. CAL. E15 a E30 '!#REF!</f>
        <v>#REF!</v>
      </c>
    </row>
    <row r="71" spans="8:13" x14ac:dyDescent="0.25">
      <c r="H71" s="122">
        <v>97636</v>
      </c>
      <c r="M71" s="122" t="e">
        <f>'DREN. MEM. CAL. E15 a E30 '!#REF!</f>
        <v>#REF!</v>
      </c>
    </row>
  </sheetData>
  <mergeCells count="34">
    <mergeCell ref="A24:K24"/>
    <mergeCell ref="M24:N25"/>
    <mergeCell ref="A25:K25"/>
    <mergeCell ref="H48:Z48"/>
    <mergeCell ref="H49:Z49"/>
    <mergeCell ref="H50:Z50"/>
    <mergeCell ref="I18:I19"/>
    <mergeCell ref="J18:J19"/>
    <mergeCell ref="K18:K19"/>
    <mergeCell ref="L18:L19"/>
    <mergeCell ref="M18:M19"/>
    <mergeCell ref="N18:N19"/>
    <mergeCell ref="A18:A19"/>
    <mergeCell ref="B18:B19"/>
    <mergeCell ref="C18:C19"/>
    <mergeCell ref="D18:D19"/>
    <mergeCell ref="E18:F18"/>
    <mergeCell ref="G18:H18"/>
    <mergeCell ref="I8:I9"/>
    <mergeCell ref="J8:J9"/>
    <mergeCell ref="K8:K9"/>
    <mergeCell ref="L8:L9"/>
    <mergeCell ref="M8:M9"/>
    <mergeCell ref="N8:N9"/>
    <mergeCell ref="A5:N5"/>
    <mergeCell ref="J6:K7"/>
    <mergeCell ref="L6:M6"/>
    <mergeCell ref="L7:M7"/>
    <mergeCell ref="A8:A9"/>
    <mergeCell ref="B8:B9"/>
    <mergeCell ref="C8:C9"/>
    <mergeCell ref="D8:D9"/>
    <mergeCell ref="E8:F8"/>
    <mergeCell ref="G8:H8"/>
  </mergeCells>
  <dataValidations count="1">
    <dataValidation type="list" allowBlank="1" showInputMessage="1" showErrorMessage="1" sqref="B10:B16 B20:B23">
      <formula1>$Q$1:$Q$9</formula1>
    </dataValidation>
  </dataValidations>
  <printOptions horizontalCentered="1"/>
  <pageMargins left="0.59055118110236227" right="0.59055118110236227" top="1.7716535433070868" bottom="0.78740157480314965" header="0" footer="0"/>
  <pageSetup paperSize="9" scale="28" fitToHeight="100" orientation="landscape" r:id="rId1"/>
  <headerFooter scaleWithDoc="0">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M71"/>
  <sheetViews>
    <sheetView showGridLines="0" view="pageBreakPreview" zoomScale="90" zoomScaleNormal="85" zoomScaleSheetLayoutView="90" workbookViewId="0">
      <selection activeCell="I1" sqref="I1:K10"/>
    </sheetView>
  </sheetViews>
  <sheetFormatPr defaultColWidth="11.42578125" defaultRowHeight="14.25" x14ac:dyDescent="0.25"/>
  <cols>
    <col min="1" max="1" width="15.140625" style="6" customWidth="1"/>
    <col min="2" max="2" width="16.5703125" style="6" customWidth="1"/>
    <col min="3" max="3" width="73.42578125"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15" customHeight="1" x14ac:dyDescent="0.25">
      <c r="A1" s="1"/>
      <c r="B1" s="2"/>
      <c r="C1" s="82"/>
      <c r="D1" s="4"/>
      <c r="E1" s="4"/>
      <c r="F1" s="4"/>
      <c r="G1" s="5"/>
      <c r="J1" s="7"/>
    </row>
    <row r="2" spans="1:10" ht="15" customHeight="1" x14ac:dyDescent="0.25">
      <c r="A2" s="8"/>
      <c r="B2" s="9"/>
      <c r="C2" s="83"/>
      <c r="D2" s="11"/>
      <c r="E2" s="11"/>
      <c r="F2" s="11"/>
      <c r="G2" s="12"/>
      <c r="J2" s="13"/>
    </row>
    <row r="3" spans="1:10" ht="15" customHeight="1" x14ac:dyDescent="0.25">
      <c r="A3" s="8"/>
      <c r="B3" s="9"/>
      <c r="C3" s="83"/>
      <c r="D3" s="11"/>
      <c r="E3" s="11"/>
      <c r="F3" s="11"/>
      <c r="G3" s="12"/>
      <c r="J3" s="7"/>
    </row>
    <row r="4" spans="1:10" ht="15" customHeight="1" x14ac:dyDescent="0.25">
      <c r="A4" s="14"/>
      <c r="B4" s="15"/>
      <c r="C4" s="84"/>
      <c r="D4" s="17"/>
      <c r="E4" s="17"/>
      <c r="F4" s="17"/>
      <c r="G4" s="85"/>
      <c r="J4" s="7"/>
    </row>
    <row r="5" spans="1:10" ht="30" customHeight="1" x14ac:dyDescent="0.25">
      <c r="A5" s="19" t="str">
        <f>CONCATENATE("COMPOSIÇÃO DE CUSTO UNITÁRIO - ",ORÇAMENTO!P2)</f>
        <v>COMPOSIÇÃO DE CUSTO UNITÁRIO - NÃO DESONERADO</v>
      </c>
      <c r="B5" s="20"/>
      <c r="C5" s="20"/>
      <c r="D5" s="20"/>
      <c r="E5" s="20"/>
      <c r="F5" s="20"/>
      <c r="G5" s="21"/>
      <c r="J5" s="7"/>
    </row>
    <row r="6" spans="1:10" ht="18" customHeight="1" x14ac:dyDescent="0.25">
      <c r="A6" s="86" t="s">
        <v>5</v>
      </c>
      <c r="B6" s="87" t="s">
        <v>6</v>
      </c>
      <c r="C6" s="199" t="s">
        <v>75</v>
      </c>
      <c r="D6" s="199"/>
      <c r="E6" s="200"/>
      <c r="F6" s="87" t="s">
        <v>7</v>
      </c>
      <c r="G6" s="201"/>
      <c r="J6" s="7"/>
    </row>
    <row r="7" spans="1:10" ht="24.95" customHeight="1" x14ac:dyDescent="0.25">
      <c r="A7" s="27" t="s">
        <v>76</v>
      </c>
      <c r="B7" s="28"/>
      <c r="C7" s="202"/>
      <c r="D7" s="202"/>
      <c r="E7" s="203"/>
      <c r="F7" s="90"/>
      <c r="G7" s="91" t="s">
        <v>28</v>
      </c>
      <c r="J7" s="38"/>
    </row>
    <row r="8" spans="1:10" ht="21" customHeight="1" x14ac:dyDescent="0.25">
      <c r="A8" s="92" t="s">
        <v>13</v>
      </c>
      <c r="B8" s="36"/>
      <c r="C8" s="36" t="s">
        <v>77</v>
      </c>
      <c r="D8" s="93"/>
      <c r="E8" s="93"/>
      <c r="F8" s="36"/>
      <c r="G8" s="37"/>
    </row>
    <row r="9" spans="1:10" ht="21" customHeight="1" x14ac:dyDescent="0.25">
      <c r="A9" s="204" t="s">
        <v>5</v>
      </c>
      <c r="B9" s="204" t="s">
        <v>15</v>
      </c>
      <c r="C9" s="204" t="s">
        <v>16</v>
      </c>
      <c r="D9" s="205" t="s">
        <v>31</v>
      </c>
      <c r="E9" s="205" t="s">
        <v>32</v>
      </c>
      <c r="F9" s="206" t="s">
        <v>22</v>
      </c>
      <c r="G9" s="207" t="s">
        <v>22</v>
      </c>
    </row>
    <row r="10" spans="1:10" ht="30" customHeight="1" x14ac:dyDescent="0.25">
      <c r="A10" s="204"/>
      <c r="B10" s="204"/>
      <c r="C10" s="204"/>
      <c r="D10" s="205"/>
      <c r="E10" s="205"/>
      <c r="F10" s="208" t="s">
        <v>23</v>
      </c>
      <c r="G10" s="54" t="s">
        <v>24</v>
      </c>
    </row>
    <row r="11" spans="1:10" ht="30" x14ac:dyDescent="0.25">
      <c r="A11" s="70">
        <v>5839</v>
      </c>
      <c r="B11" s="101" t="s">
        <v>0</v>
      </c>
      <c r="C11" s="102" t="s">
        <v>928</v>
      </c>
      <c r="D11" s="103" t="s">
        <v>929</v>
      </c>
      <c r="E11" s="209">
        <v>2E-3</v>
      </c>
      <c r="F11" s="59">
        <v>9.89</v>
      </c>
      <c r="G11" s="64">
        <f t="shared" ref="G11:G15" si="0">TRUNC(E11*F11,2)</f>
        <v>0.01</v>
      </c>
    </row>
    <row r="12" spans="1:10" ht="30" x14ac:dyDescent="0.25">
      <c r="A12" s="70">
        <v>5841</v>
      </c>
      <c r="B12" s="101" t="s">
        <v>0</v>
      </c>
      <c r="C12" s="102" t="s">
        <v>930</v>
      </c>
      <c r="D12" s="103" t="s">
        <v>931</v>
      </c>
      <c r="E12" s="209">
        <v>4.0000000000000001E-3</v>
      </c>
      <c r="F12" s="59">
        <v>4.97</v>
      </c>
      <c r="G12" s="64">
        <f t="shared" si="0"/>
        <v>0.01</v>
      </c>
    </row>
    <row r="13" spans="1:10" x14ac:dyDescent="0.25">
      <c r="A13" s="70"/>
      <c r="B13" s="101" t="s">
        <v>12</v>
      </c>
      <c r="C13" s="210" t="s">
        <v>78</v>
      </c>
      <c r="D13" s="59" t="s">
        <v>79</v>
      </c>
      <c r="E13" s="209">
        <v>1.2</v>
      </c>
      <c r="F13" s="64"/>
      <c r="G13" s="64">
        <f t="shared" si="0"/>
        <v>0</v>
      </c>
    </row>
    <row r="14" spans="1:10" ht="60" x14ac:dyDescent="0.25">
      <c r="A14" s="70">
        <v>83362</v>
      </c>
      <c r="B14" s="101" t="s">
        <v>0</v>
      </c>
      <c r="C14" s="102" t="s">
        <v>924</v>
      </c>
      <c r="D14" s="103" t="s">
        <v>929</v>
      </c>
      <c r="E14" s="209">
        <v>1E-3</v>
      </c>
      <c r="F14" s="59">
        <v>279.39</v>
      </c>
      <c r="G14" s="64">
        <f t="shared" si="0"/>
        <v>0.27</v>
      </c>
    </row>
    <row r="15" spans="1:10" ht="15" x14ac:dyDescent="0.25">
      <c r="A15" s="70">
        <v>88316</v>
      </c>
      <c r="B15" s="101" t="s">
        <v>0</v>
      </c>
      <c r="C15" s="102" t="s">
        <v>914</v>
      </c>
      <c r="D15" s="103" t="s">
        <v>905</v>
      </c>
      <c r="E15" s="209">
        <v>5.7999999999999996E-3</v>
      </c>
      <c r="F15" s="59">
        <v>20.32</v>
      </c>
      <c r="G15" s="64">
        <f t="shared" si="0"/>
        <v>0.11</v>
      </c>
    </row>
    <row r="16" spans="1:10" ht="30" x14ac:dyDescent="0.25">
      <c r="A16" s="70">
        <v>89035</v>
      </c>
      <c r="B16" s="101" t="s">
        <v>0</v>
      </c>
      <c r="C16" s="102" t="s">
        <v>932</v>
      </c>
      <c r="D16" s="103" t="s">
        <v>929</v>
      </c>
      <c r="E16" s="209">
        <v>1.6999999999999999E-3</v>
      </c>
      <c r="F16" s="59">
        <v>121.44</v>
      </c>
      <c r="G16" s="64">
        <f>ROUND(E16*F16,2)</f>
        <v>0.21</v>
      </c>
    </row>
    <row r="17" spans="1:7" ht="30" x14ac:dyDescent="0.25">
      <c r="A17" s="70">
        <v>89036</v>
      </c>
      <c r="B17" s="101" t="s">
        <v>0</v>
      </c>
      <c r="C17" s="102" t="s">
        <v>933</v>
      </c>
      <c r="D17" s="103" t="s">
        <v>931</v>
      </c>
      <c r="E17" s="209">
        <v>4.1000000000000003E-3</v>
      </c>
      <c r="F17" s="59">
        <v>39.049999999999997</v>
      </c>
      <c r="G17" s="64">
        <f>ROUND(E17*F17,2)</f>
        <v>0.16</v>
      </c>
    </row>
    <row r="18" spans="1:7" ht="60" x14ac:dyDescent="0.25">
      <c r="A18" s="70">
        <v>91486</v>
      </c>
      <c r="B18" s="101" t="s">
        <v>0</v>
      </c>
      <c r="C18" s="102" t="s">
        <v>934</v>
      </c>
      <c r="D18" s="103" t="s">
        <v>931</v>
      </c>
      <c r="E18" s="209">
        <v>4.8999999999999998E-3</v>
      </c>
      <c r="F18" s="59">
        <v>71.58</v>
      </c>
      <c r="G18" s="64">
        <f>ROUND(E18*F18,2)</f>
        <v>0.35</v>
      </c>
    </row>
    <row r="19" spans="1:7" ht="15" x14ac:dyDescent="0.25">
      <c r="A19" s="105" t="s">
        <v>80</v>
      </c>
      <c r="B19" s="105"/>
      <c r="C19" s="105"/>
      <c r="D19" s="105"/>
      <c r="E19" s="105"/>
      <c r="F19" s="105"/>
      <c r="G19" s="78">
        <f>SUM(G11:G18)</f>
        <v>1.1200000000000001</v>
      </c>
    </row>
    <row r="22" spans="1:7" x14ac:dyDescent="0.25">
      <c r="A22" s="79"/>
      <c r="B22" s="79"/>
      <c r="D22" s="6"/>
      <c r="E22" s="6"/>
      <c r="F22" s="6"/>
      <c r="G22" s="6"/>
    </row>
    <row r="23" spans="1:7" s="79" customFormat="1" x14ac:dyDescent="0.25">
      <c r="C23" s="6"/>
      <c r="D23" s="6"/>
      <c r="E23" s="6"/>
      <c r="F23" s="6"/>
      <c r="G23" s="6"/>
    </row>
    <row r="24" spans="1:7" s="79" customFormat="1" x14ac:dyDescent="0.25">
      <c r="C24" s="6"/>
    </row>
    <row r="25" spans="1:7" s="79" customFormat="1" x14ac:dyDescent="0.25">
      <c r="C25" s="6"/>
    </row>
    <row r="26" spans="1:7" x14ac:dyDescent="0.25">
      <c r="A26" s="79"/>
      <c r="B26" s="79"/>
    </row>
    <row r="27" spans="1:7" s="79" customFormat="1" x14ac:dyDescent="0.25">
      <c r="C27" s="6"/>
      <c r="D27" s="6"/>
      <c r="E27" s="6"/>
      <c r="F27" s="6"/>
      <c r="G27" s="6"/>
    </row>
    <row r="28" spans="1:7" s="79" customFormat="1" x14ac:dyDescent="0.25">
      <c r="C28" s="6"/>
    </row>
    <row r="29" spans="1:7" x14ac:dyDescent="0.25">
      <c r="A29" s="79"/>
      <c r="B29" s="79"/>
    </row>
    <row r="30" spans="1:7" x14ac:dyDescent="0.25">
      <c r="A30" s="79"/>
      <c r="B30" s="79"/>
      <c r="D30" s="6"/>
      <c r="E30" s="6"/>
      <c r="F30" s="6"/>
      <c r="G30" s="6"/>
    </row>
    <row r="31" spans="1:7" x14ac:dyDescent="0.25">
      <c r="A31" s="79"/>
      <c r="B31" s="79"/>
      <c r="D31" s="6"/>
      <c r="E31" s="6"/>
      <c r="F31" s="6"/>
      <c r="G31" s="6"/>
    </row>
    <row r="32" spans="1:7" x14ac:dyDescent="0.25">
      <c r="A32" s="79"/>
      <c r="B32" s="79"/>
      <c r="D32" s="6"/>
      <c r="E32" s="6"/>
      <c r="F32" s="6"/>
      <c r="G32" s="6"/>
    </row>
    <row r="33" spans="1:7" x14ac:dyDescent="0.25">
      <c r="A33" s="79"/>
      <c r="B33" s="79"/>
      <c r="D33" s="6"/>
      <c r="E33" s="6"/>
      <c r="F33" s="6"/>
      <c r="G33" s="6"/>
    </row>
    <row r="34" spans="1:7" x14ac:dyDescent="0.25">
      <c r="A34" s="79"/>
      <c r="B34" s="79"/>
      <c r="D34" s="6"/>
      <c r="E34" s="6"/>
      <c r="F34" s="6"/>
      <c r="G34" s="6"/>
    </row>
    <row r="35" spans="1:7" x14ac:dyDescent="0.25">
      <c r="A35" s="79"/>
      <c r="B35" s="79"/>
      <c r="D35" s="6"/>
      <c r="E35" s="6"/>
      <c r="F35" s="6"/>
      <c r="G35" s="6"/>
    </row>
    <row r="36" spans="1:7" x14ac:dyDescent="0.25">
      <c r="A36" s="79"/>
      <c r="B36" s="79"/>
      <c r="D36" s="6"/>
      <c r="E36" s="6"/>
      <c r="F36" s="6"/>
      <c r="G36" s="6"/>
    </row>
    <row r="53" spans="13:13" x14ac:dyDescent="0.25">
      <c r="M53" s="6">
        <v>21</v>
      </c>
    </row>
    <row r="55" spans="13:13" x14ac:dyDescent="0.25">
      <c r="M55" s="6">
        <v>21</v>
      </c>
    </row>
    <row r="70" spans="8:13" x14ac:dyDescent="0.25">
      <c r="H70" s="6">
        <v>101822</v>
      </c>
      <c r="M70" s="81" t="e">
        <f>'DREN. MEM. CAL. E15 a E30 '!#REF!</f>
        <v>#REF!</v>
      </c>
    </row>
    <row r="71" spans="8:13" x14ac:dyDescent="0.25">
      <c r="H71" s="6">
        <v>97636</v>
      </c>
      <c r="M71" s="81" t="e">
        <f>'DREN. MEM. CAL. E15 a E30 '!#REF!</f>
        <v>#REF!</v>
      </c>
    </row>
  </sheetData>
  <mergeCells count="8">
    <mergeCell ref="A19:F19"/>
    <mergeCell ref="A5:G5"/>
    <mergeCell ref="C6:E7"/>
    <mergeCell ref="A9:A10"/>
    <mergeCell ref="B9:B10"/>
    <mergeCell ref="C9:C10"/>
    <mergeCell ref="D9:D10"/>
    <mergeCell ref="E9:E10"/>
  </mergeCells>
  <dataValidations count="1">
    <dataValidation type="list" allowBlank="1" showInputMessage="1" showErrorMessage="1" sqref="B11:B18">
      <formula1>$J$1:$J$8</formula1>
    </dataValidation>
  </dataValidations>
  <printOptions horizontalCentered="1"/>
  <pageMargins left="0.59055118110236227" right="0.59055118110236227" top="1.7716535433070868" bottom="0.78740157480314965" header="0" footer="0"/>
  <pageSetup paperSize="9" scale="52" fitToHeight="100" orientation="landscape" r:id="rId1"/>
  <headerFooter scaleWithDoc="0">
    <oddHeader>&amp;L&amp;G</oddHeader>
  </headerFooter>
  <colBreaks count="1" manualBreakCount="1">
    <brk id="7" max="104857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M71"/>
  <sheetViews>
    <sheetView showGridLines="0" view="pageBreakPreview" zoomScale="90" zoomScaleNormal="85" zoomScaleSheetLayoutView="90" workbookViewId="0">
      <selection activeCell="F26" sqref="F26"/>
    </sheetView>
  </sheetViews>
  <sheetFormatPr defaultColWidth="11.42578125" defaultRowHeight="14.25" x14ac:dyDescent="0.25"/>
  <cols>
    <col min="1" max="1" width="15.140625" style="6" customWidth="1"/>
    <col min="2" max="2" width="16.5703125" style="6" customWidth="1"/>
    <col min="3" max="3" width="87.7109375"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15" customHeight="1" x14ac:dyDescent="0.25">
      <c r="A1" s="1"/>
      <c r="B1" s="2"/>
      <c r="C1" s="82"/>
      <c r="D1" s="4"/>
      <c r="E1" s="4"/>
      <c r="F1" s="4"/>
      <c r="G1" s="5"/>
      <c r="J1" s="7" t="s">
        <v>0</v>
      </c>
    </row>
    <row r="2" spans="1:10" ht="15" customHeight="1" x14ac:dyDescent="0.25">
      <c r="A2" s="8"/>
      <c r="B2" s="9"/>
      <c r="C2" s="83"/>
      <c r="D2" s="11"/>
      <c r="E2" s="11"/>
      <c r="F2" s="11"/>
      <c r="G2" s="12"/>
      <c r="J2" s="13" t="s">
        <v>1</v>
      </c>
    </row>
    <row r="3" spans="1:10" ht="15" customHeight="1" x14ac:dyDescent="0.25">
      <c r="A3" s="8"/>
      <c r="B3" s="9"/>
      <c r="C3" s="83"/>
      <c r="D3" s="11"/>
      <c r="E3" s="11"/>
      <c r="F3" s="11"/>
      <c r="G3" s="12"/>
      <c r="J3" s="7" t="s">
        <v>2</v>
      </c>
    </row>
    <row r="4" spans="1:10" ht="15" customHeight="1" x14ac:dyDescent="0.25">
      <c r="A4" s="14"/>
      <c r="B4" s="15"/>
      <c r="C4" s="84"/>
      <c r="D4" s="17"/>
      <c r="E4" s="17"/>
      <c r="F4" s="17"/>
      <c r="G4" s="85"/>
      <c r="J4" s="7" t="s">
        <v>3</v>
      </c>
    </row>
    <row r="5" spans="1:10" ht="30" customHeight="1" x14ac:dyDescent="0.25">
      <c r="A5" s="19" t="str">
        <f>CONCATENATE("COMPOSIÇÃO DE CUSTO UNITÁRIO - ",ORÇAMENTO!P2)</f>
        <v>COMPOSIÇÃO DE CUSTO UNITÁRIO - NÃO DESONERADO</v>
      </c>
      <c r="B5" s="20"/>
      <c r="C5" s="20"/>
      <c r="D5" s="20"/>
      <c r="E5" s="20"/>
      <c r="F5" s="20"/>
      <c r="G5" s="21"/>
      <c r="J5" s="7" t="s">
        <v>4</v>
      </c>
    </row>
    <row r="6" spans="1:10" ht="18" customHeight="1" x14ac:dyDescent="0.25">
      <c r="A6" s="86" t="s">
        <v>5</v>
      </c>
      <c r="B6" s="87" t="s">
        <v>6</v>
      </c>
      <c r="C6" s="199" t="s">
        <v>81</v>
      </c>
      <c r="D6" s="199"/>
      <c r="E6" s="200"/>
      <c r="F6" s="87" t="s">
        <v>7</v>
      </c>
      <c r="G6" s="89"/>
      <c r="J6" s="7" t="s">
        <v>8</v>
      </c>
    </row>
    <row r="7" spans="1:10" ht="15" x14ac:dyDescent="0.25">
      <c r="A7" s="27" t="s">
        <v>82</v>
      </c>
      <c r="B7" s="28"/>
      <c r="C7" s="202"/>
      <c r="D7" s="202"/>
      <c r="E7" s="203"/>
      <c r="F7" s="90"/>
      <c r="G7" s="91" t="s">
        <v>28</v>
      </c>
      <c r="J7" s="38" t="s">
        <v>14</v>
      </c>
    </row>
    <row r="8" spans="1:10" ht="15" x14ac:dyDescent="0.25">
      <c r="A8" s="92" t="s">
        <v>13</v>
      </c>
      <c r="B8" s="36"/>
      <c r="C8" s="36" t="s">
        <v>83</v>
      </c>
      <c r="D8" s="93"/>
      <c r="E8" s="93"/>
      <c r="F8" s="36"/>
      <c r="G8" s="94"/>
      <c r="J8" s="6" t="s">
        <v>12</v>
      </c>
    </row>
    <row r="9" spans="1:10" ht="15" x14ac:dyDescent="0.25">
      <c r="A9" s="204" t="s">
        <v>5</v>
      </c>
      <c r="B9" s="204" t="s">
        <v>15</v>
      </c>
      <c r="C9" s="204" t="s">
        <v>16</v>
      </c>
      <c r="D9" s="205" t="s">
        <v>31</v>
      </c>
      <c r="E9" s="205" t="s">
        <v>32</v>
      </c>
      <c r="F9" s="206" t="s">
        <v>22</v>
      </c>
      <c r="G9" s="207" t="s">
        <v>22</v>
      </c>
    </row>
    <row r="10" spans="1:10" ht="30.75" customHeight="1" x14ac:dyDescent="0.25">
      <c r="A10" s="204"/>
      <c r="B10" s="204"/>
      <c r="C10" s="204"/>
      <c r="D10" s="205"/>
      <c r="E10" s="205"/>
      <c r="F10" s="208" t="s">
        <v>23</v>
      </c>
      <c r="G10" s="54" t="s">
        <v>24</v>
      </c>
    </row>
    <row r="11" spans="1:10" ht="28.5" x14ac:dyDescent="0.25">
      <c r="A11" s="70"/>
      <c r="B11" s="101" t="s">
        <v>54</v>
      </c>
      <c r="C11" s="210" t="s">
        <v>84</v>
      </c>
      <c r="D11" s="59" t="s">
        <v>85</v>
      </c>
      <c r="E11" s="209">
        <v>7.3000000000000001E-3</v>
      </c>
      <c r="F11" s="59">
        <f>COTAÇÃOBRITA!D18</f>
        <v>130.5</v>
      </c>
      <c r="G11" s="64">
        <f t="shared" ref="G11:G22" si="0">TRUNC(E11*F11,2)</f>
        <v>0.95</v>
      </c>
    </row>
    <row r="12" spans="1:10" x14ac:dyDescent="0.25">
      <c r="A12" s="70"/>
      <c r="B12" s="101" t="s">
        <v>54</v>
      </c>
      <c r="C12" s="210" t="s">
        <v>86</v>
      </c>
      <c r="D12" s="59" t="s">
        <v>85</v>
      </c>
      <c r="E12" s="209">
        <v>1.4999999999999999E-2</v>
      </c>
      <c r="F12" s="59">
        <f>COTAÇÃOBRITA!D23</f>
        <v>126</v>
      </c>
      <c r="G12" s="64">
        <f t="shared" si="0"/>
        <v>1.89</v>
      </c>
    </row>
    <row r="13" spans="1:10" ht="30" x14ac:dyDescent="0.25">
      <c r="A13" s="70">
        <v>6879</v>
      </c>
      <c r="B13" s="101" t="s">
        <v>0</v>
      </c>
      <c r="C13" s="102" t="s">
        <v>935</v>
      </c>
      <c r="D13" s="103" t="s">
        <v>929</v>
      </c>
      <c r="E13" s="209">
        <v>8.0000000000000004E-4</v>
      </c>
      <c r="F13" s="59">
        <v>211.95</v>
      </c>
      <c r="G13" s="64">
        <f t="shared" si="0"/>
        <v>0.16</v>
      </c>
    </row>
    <row r="14" spans="1:10" ht="30" x14ac:dyDescent="0.25">
      <c r="A14" s="70">
        <v>6880</v>
      </c>
      <c r="B14" s="101" t="s">
        <v>0</v>
      </c>
      <c r="C14" s="102" t="s">
        <v>936</v>
      </c>
      <c r="D14" s="103" t="s">
        <v>931</v>
      </c>
      <c r="E14" s="209">
        <v>1.9E-3</v>
      </c>
      <c r="F14" s="59">
        <v>84.75</v>
      </c>
      <c r="G14" s="64">
        <f t="shared" si="0"/>
        <v>0.16</v>
      </c>
    </row>
    <row r="15" spans="1:10" ht="30" x14ac:dyDescent="0.25">
      <c r="A15" s="70">
        <v>7030</v>
      </c>
      <c r="B15" s="101" t="s">
        <v>0</v>
      </c>
      <c r="C15" s="102" t="s">
        <v>937</v>
      </c>
      <c r="D15" s="103" t="s">
        <v>929</v>
      </c>
      <c r="E15" s="209">
        <v>2.7000000000000001E-3</v>
      </c>
      <c r="F15" s="59">
        <v>268.23</v>
      </c>
      <c r="G15" s="64">
        <f t="shared" si="0"/>
        <v>0.72</v>
      </c>
    </row>
    <row r="16" spans="1:10" x14ac:dyDescent="0.25">
      <c r="A16" s="70"/>
      <c r="B16" s="101" t="s">
        <v>12</v>
      </c>
      <c r="C16" s="210" t="s">
        <v>87</v>
      </c>
      <c r="D16" s="59" t="s">
        <v>79</v>
      </c>
      <c r="E16" s="209">
        <v>3.5</v>
      </c>
      <c r="F16" s="59"/>
      <c r="G16" s="64">
        <f>ROUND(E16*F16,2)</f>
        <v>0</v>
      </c>
    </row>
    <row r="17" spans="1:7" ht="45" x14ac:dyDescent="0.25">
      <c r="A17" s="70">
        <v>83362</v>
      </c>
      <c r="B17" s="101" t="s">
        <v>0</v>
      </c>
      <c r="C17" s="102" t="s">
        <v>924</v>
      </c>
      <c r="D17" s="103" t="s">
        <v>929</v>
      </c>
      <c r="E17" s="209">
        <v>8.9999999999999998E-4</v>
      </c>
      <c r="F17" s="59">
        <v>279.39</v>
      </c>
      <c r="G17" s="64">
        <f>ROUND(E17*F17,2)</f>
        <v>0.25</v>
      </c>
    </row>
    <row r="18" spans="1:7" ht="15" x14ac:dyDescent="0.25">
      <c r="A18" s="70">
        <v>88316</v>
      </c>
      <c r="B18" s="101" t="s">
        <v>0</v>
      </c>
      <c r="C18" s="102" t="s">
        <v>914</v>
      </c>
      <c r="D18" s="103" t="s">
        <v>905</v>
      </c>
      <c r="E18" s="209">
        <v>2.1499999999999998E-2</v>
      </c>
      <c r="F18" s="59">
        <v>20.32</v>
      </c>
      <c r="G18" s="64">
        <f>ROUND(E18*F18,2)</f>
        <v>0.44</v>
      </c>
    </row>
    <row r="19" spans="1:7" ht="30" x14ac:dyDescent="0.25">
      <c r="A19" s="70">
        <v>89035</v>
      </c>
      <c r="B19" s="101" t="s">
        <v>0</v>
      </c>
      <c r="C19" s="102" t="s">
        <v>932</v>
      </c>
      <c r="D19" s="103" t="s">
        <v>929</v>
      </c>
      <c r="E19" s="209">
        <v>5.0000000000000001E-4</v>
      </c>
      <c r="F19" s="59">
        <v>121.44</v>
      </c>
      <c r="G19" s="64">
        <f t="shared" ref="G19" si="1">TRUNC(E19*F19,2)</f>
        <v>0.06</v>
      </c>
    </row>
    <row r="20" spans="1:7" ht="30" x14ac:dyDescent="0.25">
      <c r="A20" s="70">
        <v>89036</v>
      </c>
      <c r="B20" s="101" t="s">
        <v>0</v>
      </c>
      <c r="C20" s="102" t="s">
        <v>933</v>
      </c>
      <c r="D20" s="103" t="s">
        <v>931</v>
      </c>
      <c r="E20" s="209">
        <v>2.2000000000000001E-3</v>
      </c>
      <c r="F20" s="59">
        <v>39.049999999999997</v>
      </c>
      <c r="G20" s="64">
        <f t="shared" si="0"/>
        <v>0.08</v>
      </c>
    </row>
    <row r="21" spans="1:7" ht="45" x14ac:dyDescent="0.25">
      <c r="A21" s="70">
        <v>91386</v>
      </c>
      <c r="B21" s="101" t="s">
        <v>0</v>
      </c>
      <c r="C21" s="102" t="s">
        <v>938</v>
      </c>
      <c r="D21" s="103" t="s">
        <v>929</v>
      </c>
      <c r="E21" s="209">
        <v>5.0000000000000001E-4</v>
      </c>
      <c r="F21" s="59">
        <v>273.14</v>
      </c>
      <c r="G21" s="64">
        <f t="shared" si="0"/>
        <v>0.13</v>
      </c>
    </row>
    <row r="22" spans="1:7" ht="45" x14ac:dyDescent="0.25">
      <c r="A22" s="70">
        <v>91486</v>
      </c>
      <c r="B22" s="101" t="s">
        <v>0</v>
      </c>
      <c r="C22" s="102" t="s">
        <v>934</v>
      </c>
      <c r="D22" s="103" t="s">
        <v>931</v>
      </c>
      <c r="E22" s="209">
        <v>1.8E-3</v>
      </c>
      <c r="F22" s="59">
        <v>71.58</v>
      </c>
      <c r="G22" s="64">
        <f t="shared" si="0"/>
        <v>0.12</v>
      </c>
    </row>
    <row r="23" spans="1:7" ht="15" x14ac:dyDescent="0.25">
      <c r="A23" s="105" t="s">
        <v>25</v>
      </c>
      <c r="B23" s="105"/>
      <c r="C23" s="105"/>
      <c r="D23" s="105"/>
      <c r="E23" s="105"/>
      <c r="F23" s="105"/>
      <c r="G23" s="78">
        <f>SUM(G11:G22)</f>
        <v>4.96</v>
      </c>
    </row>
    <row r="26" spans="1:7" x14ac:dyDescent="0.25">
      <c r="A26" s="79"/>
      <c r="B26" s="79"/>
      <c r="D26" s="6"/>
      <c r="E26" s="6"/>
      <c r="F26" s="6"/>
      <c r="G26" s="6"/>
    </row>
    <row r="27" spans="1:7" s="79" customFormat="1" x14ac:dyDescent="0.25">
      <c r="C27" s="6"/>
      <c r="D27" s="6"/>
      <c r="E27" s="6"/>
      <c r="F27" s="6"/>
      <c r="G27" s="6"/>
    </row>
    <row r="28" spans="1:7" s="79" customFormat="1" x14ac:dyDescent="0.25">
      <c r="C28" s="6"/>
    </row>
    <row r="29" spans="1:7" s="79" customFormat="1" x14ac:dyDescent="0.25">
      <c r="C29" s="6"/>
    </row>
    <row r="30" spans="1:7" x14ac:dyDescent="0.25">
      <c r="A30" s="79"/>
      <c r="B30" s="79"/>
    </row>
    <row r="31" spans="1:7" s="79" customFormat="1" x14ac:dyDescent="0.25">
      <c r="C31" s="6"/>
      <c r="D31" s="6"/>
      <c r="E31" s="6"/>
      <c r="F31" s="6"/>
      <c r="G31" s="6"/>
    </row>
    <row r="32" spans="1:7" s="79" customFormat="1" x14ac:dyDescent="0.25">
      <c r="C32" s="6"/>
    </row>
    <row r="33" spans="1:7" x14ac:dyDescent="0.25">
      <c r="A33" s="79"/>
      <c r="B33" s="79"/>
    </row>
    <row r="34" spans="1:7" x14ac:dyDescent="0.25">
      <c r="A34" s="79"/>
      <c r="B34" s="79"/>
      <c r="D34" s="6"/>
      <c r="E34" s="6"/>
      <c r="F34" s="6"/>
      <c r="G34" s="6"/>
    </row>
    <row r="35" spans="1:7" x14ac:dyDescent="0.25">
      <c r="A35" s="79"/>
      <c r="B35" s="79"/>
      <c r="D35" s="6"/>
      <c r="E35" s="6"/>
      <c r="F35" s="6"/>
      <c r="G35" s="6"/>
    </row>
    <row r="36" spans="1:7" x14ac:dyDescent="0.25">
      <c r="A36" s="79"/>
      <c r="B36" s="79"/>
      <c r="D36" s="6"/>
      <c r="E36" s="6"/>
      <c r="F36" s="6"/>
      <c r="G36" s="6"/>
    </row>
    <row r="37" spans="1:7" x14ac:dyDescent="0.25">
      <c r="A37" s="79"/>
      <c r="B37" s="79"/>
      <c r="D37" s="6"/>
      <c r="E37" s="6"/>
      <c r="F37" s="6"/>
      <c r="G37" s="6"/>
    </row>
    <row r="38" spans="1:7" x14ac:dyDescent="0.25">
      <c r="A38" s="79"/>
      <c r="B38" s="79"/>
      <c r="D38" s="6"/>
      <c r="E38" s="6"/>
      <c r="F38" s="6"/>
      <c r="G38" s="6"/>
    </row>
    <row r="39" spans="1:7" x14ac:dyDescent="0.25">
      <c r="A39" s="79"/>
      <c r="B39" s="79"/>
      <c r="D39" s="6"/>
      <c r="E39" s="6"/>
      <c r="F39" s="6"/>
      <c r="G39" s="6"/>
    </row>
    <row r="40" spans="1:7" x14ac:dyDescent="0.25">
      <c r="A40" s="79"/>
      <c r="B40" s="79"/>
      <c r="D40" s="6"/>
      <c r="E40" s="6"/>
      <c r="F40" s="6"/>
      <c r="G40" s="6"/>
    </row>
    <row r="53" spans="13:13" x14ac:dyDescent="0.25">
      <c r="M53" s="6">
        <v>21</v>
      </c>
    </row>
    <row r="55" spans="13:13" x14ac:dyDescent="0.25">
      <c r="M55" s="6">
        <v>21</v>
      </c>
    </row>
    <row r="70" spans="8:13" x14ac:dyDescent="0.25">
      <c r="H70" s="6">
        <v>101822</v>
      </c>
      <c r="M70" s="81" t="e">
        <f>'DREN. MEM. CAL. E15 a E30 '!#REF!</f>
        <v>#REF!</v>
      </c>
    </row>
    <row r="71" spans="8:13" x14ac:dyDescent="0.25">
      <c r="H71" s="6">
        <v>97636</v>
      </c>
      <c r="M71" s="81" t="e">
        <f>'DREN. MEM. CAL. E15 a E30 '!#REF!</f>
        <v>#REF!</v>
      </c>
    </row>
  </sheetData>
  <mergeCells count="8">
    <mergeCell ref="A23:F23"/>
    <mergeCell ref="A5:G5"/>
    <mergeCell ref="C6:E7"/>
    <mergeCell ref="A9:A10"/>
    <mergeCell ref="B9:B10"/>
    <mergeCell ref="C9:C10"/>
    <mergeCell ref="D9:D10"/>
    <mergeCell ref="E9:E10"/>
  </mergeCells>
  <dataValidations count="2">
    <dataValidation type="list" allowBlank="1" showInputMessage="1" showErrorMessage="1" sqref="B11:B12">
      <formula1>$J$1:$J$9</formula1>
    </dataValidation>
    <dataValidation type="list" allowBlank="1" showInputMessage="1" showErrorMessage="1" sqref="B13:B22">
      <formula1>$J$1:$J$8</formula1>
    </dataValidation>
  </dataValidations>
  <printOptions horizontalCentered="1"/>
  <pageMargins left="0.59055118110236227" right="0.59055118110236227" top="1.7716535433070868" bottom="0.78740157480314965" header="0" footer="0"/>
  <pageSetup paperSize="9" scale="50" fitToHeight="100" orientation="landscape" r:id="rId1"/>
  <headerFooter scaleWithDoc="0">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M71"/>
  <sheetViews>
    <sheetView showGridLines="0" view="pageBreakPreview" topLeftCell="A3" zoomScale="90" zoomScaleNormal="85" zoomScaleSheetLayoutView="90" workbookViewId="0">
      <selection activeCell="C13" sqref="C13:E13"/>
    </sheetView>
  </sheetViews>
  <sheetFormatPr defaultColWidth="11.42578125" defaultRowHeight="14.25" x14ac:dyDescent="0.25"/>
  <cols>
    <col min="1" max="1" width="15.140625" style="6" customWidth="1"/>
    <col min="2" max="2" width="16.5703125" style="6" customWidth="1"/>
    <col min="3" max="3" width="73"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19.5" customHeight="1" x14ac:dyDescent="0.25">
      <c r="A1" s="1"/>
      <c r="B1" s="2"/>
      <c r="C1" s="82"/>
      <c r="D1" s="4"/>
      <c r="E1" s="4"/>
      <c r="F1" s="4"/>
      <c r="G1" s="5"/>
      <c r="J1" s="7" t="s">
        <v>0</v>
      </c>
    </row>
    <row r="2" spans="1:10" ht="19.5" customHeight="1" x14ac:dyDescent="0.25">
      <c r="A2" s="8"/>
      <c r="B2" s="9"/>
      <c r="C2" s="83"/>
      <c r="D2" s="11"/>
      <c r="E2" s="11"/>
      <c r="F2" s="11"/>
      <c r="G2" s="12"/>
      <c r="J2" s="13" t="s">
        <v>1</v>
      </c>
    </row>
    <row r="3" spans="1:10" ht="19.5" customHeight="1" x14ac:dyDescent="0.25">
      <c r="A3" s="8"/>
      <c r="B3" s="9"/>
      <c r="C3" s="83"/>
      <c r="D3" s="11"/>
      <c r="E3" s="11"/>
      <c r="F3" s="11"/>
      <c r="G3" s="12"/>
      <c r="J3" s="7" t="s">
        <v>2</v>
      </c>
    </row>
    <row r="4" spans="1:10" ht="19.5" customHeight="1" x14ac:dyDescent="0.25">
      <c r="A4" s="14"/>
      <c r="B4" s="15"/>
      <c r="C4" s="84"/>
      <c r="D4" s="17"/>
      <c r="E4" s="17"/>
      <c r="F4" s="17"/>
      <c r="G4" s="85"/>
      <c r="J4" s="7" t="s">
        <v>3</v>
      </c>
    </row>
    <row r="5" spans="1:10" ht="30" customHeight="1" x14ac:dyDescent="0.25">
      <c r="A5" s="19" t="str">
        <f>CONCATENATE("COMPOSIÇÃO DE CUSTO UNITÁRIO - ",ORÇAMENTO!P2)</f>
        <v>COMPOSIÇÃO DE CUSTO UNITÁRIO - NÃO DESONERADO</v>
      </c>
      <c r="B5" s="20"/>
      <c r="C5" s="20"/>
      <c r="D5" s="20"/>
      <c r="E5" s="20"/>
      <c r="F5" s="20"/>
      <c r="G5" s="21"/>
      <c r="J5" s="7" t="s">
        <v>4</v>
      </c>
    </row>
    <row r="6" spans="1:10" ht="18" customHeight="1" x14ac:dyDescent="0.25">
      <c r="A6" s="86" t="s">
        <v>5</v>
      </c>
      <c r="B6" s="87" t="s">
        <v>6</v>
      </c>
      <c r="C6" s="199" t="s">
        <v>88</v>
      </c>
      <c r="D6" s="199"/>
      <c r="E6" s="200"/>
      <c r="F6" s="87" t="s">
        <v>7</v>
      </c>
      <c r="G6" s="89"/>
      <c r="J6" s="7" t="s">
        <v>8</v>
      </c>
    </row>
    <row r="7" spans="1:10" ht="24.95" customHeight="1" x14ac:dyDescent="0.25">
      <c r="A7" s="27" t="s">
        <v>89</v>
      </c>
      <c r="B7" s="28"/>
      <c r="C7" s="202"/>
      <c r="D7" s="202"/>
      <c r="E7" s="203"/>
      <c r="F7" s="90"/>
      <c r="G7" s="91" t="s">
        <v>28</v>
      </c>
      <c r="J7" s="38" t="s">
        <v>14</v>
      </c>
    </row>
    <row r="8" spans="1:10" ht="21" customHeight="1" x14ac:dyDescent="0.25">
      <c r="A8" s="92" t="s">
        <v>13</v>
      </c>
      <c r="B8" s="36"/>
      <c r="C8" s="36" t="s">
        <v>90</v>
      </c>
      <c r="D8" s="93"/>
      <c r="E8" s="93"/>
      <c r="F8" s="36"/>
      <c r="G8" s="94"/>
      <c r="J8" s="6" t="s">
        <v>12</v>
      </c>
    </row>
    <row r="9" spans="1:10" ht="21" customHeight="1" x14ac:dyDescent="0.25">
      <c r="A9" s="204" t="s">
        <v>5</v>
      </c>
      <c r="B9" s="204" t="s">
        <v>15</v>
      </c>
      <c r="C9" s="204" t="s">
        <v>16</v>
      </c>
      <c r="D9" s="205" t="s">
        <v>31</v>
      </c>
      <c r="E9" s="205" t="s">
        <v>32</v>
      </c>
      <c r="F9" s="206" t="s">
        <v>22</v>
      </c>
      <c r="G9" s="207" t="s">
        <v>22</v>
      </c>
      <c r="J9" s="6" t="s">
        <v>54</v>
      </c>
    </row>
    <row r="10" spans="1:10" ht="30" customHeight="1" x14ac:dyDescent="0.25">
      <c r="A10" s="204"/>
      <c r="B10" s="204"/>
      <c r="C10" s="204"/>
      <c r="D10" s="205"/>
      <c r="E10" s="205"/>
      <c r="F10" s="208" t="s">
        <v>23</v>
      </c>
      <c r="G10" s="54" t="s">
        <v>24</v>
      </c>
    </row>
    <row r="11" spans="1:10" ht="15" x14ac:dyDescent="0.25">
      <c r="A11" s="70">
        <v>34357</v>
      </c>
      <c r="B11" s="101" t="s">
        <v>1</v>
      </c>
      <c r="C11" s="102" t="s">
        <v>939</v>
      </c>
      <c r="D11" s="103" t="s">
        <v>912</v>
      </c>
      <c r="E11" s="104">
        <v>0.33</v>
      </c>
      <c r="F11" s="59">
        <v>6.75</v>
      </c>
      <c r="G11" s="64">
        <f t="shared" ref="G11:G15" si="0">TRUNC(E11*F11,2)</f>
        <v>2.2200000000000002</v>
      </c>
    </row>
    <row r="12" spans="1:10" ht="15" x14ac:dyDescent="0.25">
      <c r="A12" s="70">
        <v>34353</v>
      </c>
      <c r="B12" s="101" t="s">
        <v>1</v>
      </c>
      <c r="C12" s="102" t="s">
        <v>940</v>
      </c>
      <c r="D12" s="103" t="s">
        <v>912</v>
      </c>
      <c r="E12" s="104">
        <v>4</v>
      </c>
      <c r="F12" s="59">
        <v>2.14</v>
      </c>
      <c r="G12" s="64">
        <f t="shared" si="0"/>
        <v>8.56</v>
      </c>
    </row>
    <row r="13" spans="1:10" ht="15" x14ac:dyDescent="0.25">
      <c r="A13" s="70">
        <v>36178</v>
      </c>
      <c r="B13" s="101" t="s">
        <v>1</v>
      </c>
      <c r="C13" s="102" t="s">
        <v>941</v>
      </c>
      <c r="D13" s="103" t="s">
        <v>942</v>
      </c>
      <c r="E13" s="104">
        <v>6.56</v>
      </c>
      <c r="F13" s="59">
        <v>17.82</v>
      </c>
      <c r="G13" s="64">
        <f t="shared" si="0"/>
        <v>116.89</v>
      </c>
    </row>
    <row r="14" spans="1:10" ht="15" x14ac:dyDescent="0.25">
      <c r="A14" s="70">
        <v>88309</v>
      </c>
      <c r="B14" s="101" t="s">
        <v>0</v>
      </c>
      <c r="C14" s="102" t="s">
        <v>943</v>
      </c>
      <c r="D14" s="103" t="s">
        <v>905</v>
      </c>
      <c r="E14" s="104">
        <v>0.5</v>
      </c>
      <c r="F14" s="59">
        <v>25.62</v>
      </c>
      <c r="G14" s="64">
        <f t="shared" si="0"/>
        <v>12.81</v>
      </c>
    </row>
    <row r="15" spans="1:10" ht="15" x14ac:dyDescent="0.25">
      <c r="A15" s="70">
        <v>88316</v>
      </c>
      <c r="B15" s="101" t="s">
        <v>0</v>
      </c>
      <c r="C15" s="102" t="s">
        <v>914</v>
      </c>
      <c r="D15" s="103" t="s">
        <v>905</v>
      </c>
      <c r="E15" s="104">
        <v>1.2</v>
      </c>
      <c r="F15" s="59">
        <v>20.32</v>
      </c>
      <c r="G15" s="64">
        <f t="shared" si="0"/>
        <v>24.38</v>
      </c>
    </row>
    <row r="16" spans="1:10" ht="17.25" customHeight="1" x14ac:dyDescent="0.25">
      <c r="A16" s="105" t="s">
        <v>25</v>
      </c>
      <c r="B16" s="105"/>
      <c r="C16" s="105"/>
      <c r="D16" s="105"/>
      <c r="E16" s="105"/>
      <c r="F16" s="105"/>
      <c r="G16" s="78">
        <f>SUM(G11:G15)</f>
        <v>164.85999999999999</v>
      </c>
    </row>
    <row r="19" spans="1:7" x14ac:dyDescent="0.25">
      <c r="A19" s="79"/>
      <c r="B19" s="79"/>
      <c r="D19" s="6"/>
      <c r="E19" s="6"/>
      <c r="F19" s="6"/>
      <c r="G19" s="6"/>
    </row>
    <row r="20" spans="1:7" s="79" customFormat="1" x14ac:dyDescent="0.25">
      <c r="C20" s="6"/>
      <c r="D20" s="6"/>
      <c r="E20" s="6"/>
      <c r="F20" s="6"/>
      <c r="G20" s="6"/>
    </row>
    <row r="21" spans="1:7" s="79" customFormat="1" x14ac:dyDescent="0.25">
      <c r="C21" s="6"/>
    </row>
    <row r="22" spans="1:7" s="79" customFormat="1" x14ac:dyDescent="0.25">
      <c r="C22" s="6"/>
    </row>
    <row r="23" spans="1:7" x14ac:dyDescent="0.25">
      <c r="A23" s="79"/>
      <c r="B23" s="79"/>
    </row>
    <row r="24" spans="1:7" s="79" customFormat="1" x14ac:dyDescent="0.25">
      <c r="C24" s="6"/>
      <c r="D24" s="6"/>
      <c r="E24" s="6"/>
      <c r="F24" s="6"/>
      <c r="G24" s="6"/>
    </row>
    <row r="25" spans="1:7" s="79" customFormat="1" x14ac:dyDescent="0.25">
      <c r="C25" s="6"/>
    </row>
    <row r="26" spans="1:7" x14ac:dyDescent="0.25">
      <c r="A26" s="79"/>
      <c r="B26" s="79"/>
    </row>
    <row r="27" spans="1:7" x14ac:dyDescent="0.25">
      <c r="A27" s="79"/>
      <c r="B27" s="79"/>
      <c r="D27" s="6"/>
      <c r="E27" s="6"/>
      <c r="F27" s="6"/>
      <c r="G27" s="6"/>
    </row>
    <row r="28" spans="1:7" x14ac:dyDescent="0.25">
      <c r="A28" s="79"/>
      <c r="B28" s="79"/>
      <c r="D28" s="6"/>
      <c r="E28" s="6"/>
      <c r="F28" s="6"/>
      <c r="G28" s="6"/>
    </row>
    <row r="29" spans="1:7" x14ac:dyDescent="0.25">
      <c r="A29" s="79"/>
      <c r="B29" s="79"/>
      <c r="D29" s="6"/>
      <c r="E29" s="6"/>
      <c r="F29" s="6"/>
      <c r="G29" s="6"/>
    </row>
    <row r="30" spans="1:7" x14ac:dyDescent="0.25">
      <c r="A30" s="79"/>
      <c r="B30" s="79"/>
      <c r="D30" s="6"/>
      <c r="E30" s="6"/>
      <c r="F30" s="6"/>
      <c r="G30" s="6"/>
    </row>
    <row r="31" spans="1:7" x14ac:dyDescent="0.25">
      <c r="A31" s="79"/>
      <c r="B31" s="79"/>
      <c r="D31" s="6"/>
      <c r="E31" s="6"/>
      <c r="F31" s="6"/>
      <c r="G31" s="6"/>
    </row>
    <row r="32" spans="1:7" x14ac:dyDescent="0.25">
      <c r="A32" s="79"/>
      <c r="B32" s="79"/>
      <c r="D32" s="6"/>
      <c r="E32" s="6"/>
      <c r="F32" s="6"/>
      <c r="G32" s="6"/>
    </row>
    <row r="33" spans="1:7" x14ac:dyDescent="0.25">
      <c r="A33" s="79"/>
      <c r="B33" s="79"/>
      <c r="D33" s="6"/>
      <c r="E33" s="6"/>
      <c r="F33" s="6"/>
      <c r="G33" s="6"/>
    </row>
    <row r="53" spans="13:13" x14ac:dyDescent="0.25">
      <c r="M53" s="6">
        <v>21</v>
      </c>
    </row>
    <row r="55" spans="13:13" x14ac:dyDescent="0.25">
      <c r="M55" s="6">
        <v>21</v>
      </c>
    </row>
    <row r="70" spans="8:13" x14ac:dyDescent="0.25">
      <c r="H70" s="6">
        <v>101822</v>
      </c>
      <c r="M70" s="81" t="e">
        <f>'DREN. MEM. CAL. E15 a E30 '!#REF!</f>
        <v>#REF!</v>
      </c>
    </row>
    <row r="71" spans="8:13" x14ac:dyDescent="0.25">
      <c r="H71" s="6">
        <v>97636</v>
      </c>
      <c r="M71" s="81" t="e">
        <f>'DREN. MEM. CAL. E15 a E30 '!#REF!</f>
        <v>#REF!</v>
      </c>
    </row>
  </sheetData>
  <mergeCells count="8">
    <mergeCell ref="A16:F16"/>
    <mergeCell ref="A5:G5"/>
    <mergeCell ref="C6:E7"/>
    <mergeCell ref="A9:A10"/>
    <mergeCell ref="B9:B10"/>
    <mergeCell ref="C9:C10"/>
    <mergeCell ref="D9:D10"/>
    <mergeCell ref="E9:E10"/>
  </mergeCells>
  <dataValidations count="1">
    <dataValidation type="list" allowBlank="1" showInputMessage="1" showErrorMessage="1" sqref="B11:B15">
      <formula1>$J$1:$J$9</formula1>
    </dataValidation>
  </dataValidations>
  <printOptions horizontalCentered="1"/>
  <pageMargins left="0.59055118110236227" right="0.59055118110236227" top="1.7716535433070868" bottom="0.78740157480314965" header="0" footer="0"/>
  <pageSetup paperSize="9" scale="52" fitToHeight="100" orientation="landscape" r:id="rId1"/>
  <headerFooter scaleWithDoc="0">
    <oddHeader>&amp;L&amp;G</oddHeader>
  </headerFooter>
  <colBreaks count="1" manualBreakCount="1">
    <brk id="7" max="1048575"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M71"/>
  <sheetViews>
    <sheetView showGridLines="0" view="pageBreakPreview" topLeftCell="A3" zoomScale="90" zoomScaleNormal="85" zoomScaleSheetLayoutView="90" workbookViewId="0">
      <selection activeCell="C13" sqref="C13:E13"/>
    </sheetView>
  </sheetViews>
  <sheetFormatPr defaultColWidth="11.42578125" defaultRowHeight="14.25" x14ac:dyDescent="0.25"/>
  <cols>
    <col min="1" max="1" width="15.140625" style="6" customWidth="1"/>
    <col min="2" max="2" width="16.5703125" style="6" customWidth="1"/>
    <col min="3" max="3" width="79.42578125"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19.5" customHeight="1" x14ac:dyDescent="0.25">
      <c r="A1" s="1"/>
      <c r="B1" s="2"/>
      <c r="C1" s="82"/>
      <c r="D1" s="4"/>
      <c r="E1" s="4"/>
      <c r="F1" s="4"/>
      <c r="G1" s="5"/>
      <c r="J1" s="7" t="s">
        <v>0</v>
      </c>
    </row>
    <row r="2" spans="1:10" ht="19.5" customHeight="1" x14ac:dyDescent="0.25">
      <c r="A2" s="8"/>
      <c r="B2" s="9"/>
      <c r="C2" s="83"/>
      <c r="D2" s="11"/>
      <c r="E2" s="11"/>
      <c r="F2" s="11"/>
      <c r="G2" s="12"/>
      <c r="J2" s="13" t="s">
        <v>1</v>
      </c>
    </row>
    <row r="3" spans="1:10" ht="19.5" customHeight="1" x14ac:dyDescent="0.25">
      <c r="A3" s="8"/>
      <c r="B3" s="9"/>
      <c r="C3" s="83"/>
      <c r="D3" s="11"/>
      <c r="E3" s="11"/>
      <c r="F3" s="11"/>
      <c r="G3" s="12"/>
      <c r="J3" s="7" t="s">
        <v>2</v>
      </c>
    </row>
    <row r="4" spans="1:10" ht="19.5" customHeight="1" x14ac:dyDescent="0.25">
      <c r="A4" s="14"/>
      <c r="B4" s="15"/>
      <c r="C4" s="84"/>
      <c r="D4" s="17"/>
      <c r="E4" s="17"/>
      <c r="F4" s="17"/>
      <c r="G4" s="85"/>
      <c r="J4" s="7" t="s">
        <v>3</v>
      </c>
    </row>
    <row r="5" spans="1:10" ht="30" customHeight="1" x14ac:dyDescent="0.25">
      <c r="A5" s="19" t="str">
        <f>CONCATENATE("COMPOSIÇÃO DE CUSTO UNITÁRIO - ",ORÇAMENTO!P2)</f>
        <v>COMPOSIÇÃO DE CUSTO UNITÁRIO - NÃO DESONERADO</v>
      </c>
      <c r="B5" s="20"/>
      <c r="C5" s="20"/>
      <c r="D5" s="20"/>
      <c r="E5" s="20"/>
      <c r="F5" s="20"/>
      <c r="G5" s="21"/>
      <c r="J5" s="7" t="s">
        <v>4</v>
      </c>
    </row>
    <row r="6" spans="1:10" ht="18" customHeight="1" x14ac:dyDescent="0.25">
      <c r="A6" s="86" t="s">
        <v>5</v>
      </c>
      <c r="B6" s="87" t="s">
        <v>6</v>
      </c>
      <c r="C6" s="199" t="s">
        <v>91</v>
      </c>
      <c r="D6" s="199"/>
      <c r="E6" s="200"/>
      <c r="F6" s="87" t="s">
        <v>7</v>
      </c>
      <c r="G6" s="89"/>
      <c r="J6" s="7" t="s">
        <v>8</v>
      </c>
    </row>
    <row r="7" spans="1:10" ht="24.95" customHeight="1" x14ac:dyDescent="0.25">
      <c r="A7" s="27" t="s">
        <v>92</v>
      </c>
      <c r="B7" s="28"/>
      <c r="C7" s="202"/>
      <c r="D7" s="202"/>
      <c r="E7" s="203"/>
      <c r="F7" s="90"/>
      <c r="G7" s="91" t="s">
        <v>11</v>
      </c>
      <c r="J7" s="38" t="s">
        <v>14</v>
      </c>
    </row>
    <row r="8" spans="1:10" ht="21" customHeight="1" x14ac:dyDescent="0.25">
      <c r="A8" s="92" t="s">
        <v>13</v>
      </c>
      <c r="B8" s="36"/>
      <c r="C8" s="36" t="s">
        <v>93</v>
      </c>
      <c r="D8" s="93"/>
      <c r="E8" s="93"/>
      <c r="F8" s="36"/>
      <c r="G8" s="94"/>
      <c r="J8" s="6" t="s">
        <v>12</v>
      </c>
    </row>
    <row r="9" spans="1:10" ht="21" customHeight="1" x14ac:dyDescent="0.25">
      <c r="A9" s="204" t="s">
        <v>5</v>
      </c>
      <c r="B9" s="204" t="s">
        <v>15</v>
      </c>
      <c r="C9" s="204" t="s">
        <v>16</v>
      </c>
      <c r="D9" s="205" t="s">
        <v>31</v>
      </c>
      <c r="E9" s="205" t="s">
        <v>32</v>
      </c>
      <c r="F9" s="206" t="s">
        <v>22</v>
      </c>
      <c r="G9" s="207" t="s">
        <v>22</v>
      </c>
      <c r="J9" s="6" t="s">
        <v>54</v>
      </c>
    </row>
    <row r="10" spans="1:10" ht="30" customHeight="1" x14ac:dyDescent="0.25">
      <c r="A10" s="204"/>
      <c r="B10" s="204"/>
      <c r="C10" s="204"/>
      <c r="D10" s="205"/>
      <c r="E10" s="205"/>
      <c r="F10" s="208" t="s">
        <v>23</v>
      </c>
      <c r="G10" s="54" t="s">
        <v>24</v>
      </c>
    </row>
    <row r="11" spans="1:10" ht="15" x14ac:dyDescent="0.25">
      <c r="A11" s="70">
        <v>13521</v>
      </c>
      <c r="B11" s="101" t="s">
        <v>1</v>
      </c>
      <c r="C11" s="102" t="s">
        <v>944</v>
      </c>
      <c r="D11" s="103" t="s">
        <v>942</v>
      </c>
      <c r="E11" s="104">
        <v>2</v>
      </c>
      <c r="F11" s="59">
        <v>82.5</v>
      </c>
      <c r="G11" s="64">
        <f>TRUNC(E11*F11,2)</f>
        <v>165</v>
      </c>
    </row>
    <row r="12" spans="1:10" ht="15" x14ac:dyDescent="0.25">
      <c r="A12" s="211" t="str">
        <f>A18</f>
        <v>CPAV009</v>
      </c>
      <c r="B12" s="101" t="s">
        <v>14</v>
      </c>
      <c r="C12" s="102" t="s">
        <v>94</v>
      </c>
      <c r="D12" s="103" t="s">
        <v>11</v>
      </c>
      <c r="E12" s="104">
        <v>1</v>
      </c>
      <c r="F12" s="59">
        <v>523.36</v>
      </c>
      <c r="G12" s="64">
        <f>TRUNC(E12*F12,2)</f>
        <v>523.36</v>
      </c>
    </row>
    <row r="13" spans="1:10" ht="15" x14ac:dyDescent="0.25">
      <c r="A13" s="70">
        <v>88316</v>
      </c>
      <c r="B13" s="101" t="s">
        <v>0</v>
      </c>
      <c r="C13" s="102" t="s">
        <v>914</v>
      </c>
      <c r="D13" s="103" t="s">
        <v>905</v>
      </c>
      <c r="E13" s="104">
        <v>0.2</v>
      </c>
      <c r="F13" s="59">
        <v>20.32</v>
      </c>
      <c r="G13" s="64">
        <f>TRUNC(E13*F13,2)</f>
        <v>4.0599999999999996</v>
      </c>
    </row>
    <row r="14" spans="1:10" ht="15" x14ac:dyDescent="0.25">
      <c r="A14" s="70">
        <v>88309</v>
      </c>
      <c r="B14" s="101" t="s">
        <v>0</v>
      </c>
      <c r="C14" s="102" t="s">
        <v>943</v>
      </c>
      <c r="D14" s="103" t="s">
        <v>905</v>
      </c>
      <c r="E14" s="104">
        <v>0.2</v>
      </c>
      <c r="F14" s="59">
        <v>25.62</v>
      </c>
      <c r="G14" s="64">
        <f>TRUNC(E14*F14,2)</f>
        <v>5.12</v>
      </c>
    </row>
    <row r="15" spans="1:10" ht="15" x14ac:dyDescent="0.25">
      <c r="A15" s="105" t="s">
        <v>25</v>
      </c>
      <c r="B15" s="105"/>
      <c r="C15" s="105"/>
      <c r="D15" s="105"/>
      <c r="E15" s="105"/>
      <c r="F15" s="105"/>
      <c r="G15" s="78">
        <f>SUM(G11:G14)</f>
        <v>697.54</v>
      </c>
    </row>
    <row r="17" spans="1:7" ht="18" customHeight="1" x14ac:dyDescent="0.25">
      <c r="A17" s="86" t="s">
        <v>5</v>
      </c>
      <c r="B17" s="87" t="s">
        <v>6</v>
      </c>
      <c r="C17" s="199" t="s">
        <v>94</v>
      </c>
      <c r="D17" s="199"/>
      <c r="E17" s="200"/>
      <c r="F17" s="87" t="s">
        <v>7</v>
      </c>
      <c r="G17" s="89"/>
    </row>
    <row r="18" spans="1:7" ht="24.95" customHeight="1" x14ac:dyDescent="0.25">
      <c r="A18" s="27" t="s">
        <v>95</v>
      </c>
      <c r="B18" s="28"/>
      <c r="C18" s="202"/>
      <c r="D18" s="202"/>
      <c r="E18" s="203"/>
      <c r="F18" s="90"/>
      <c r="G18" s="91" t="s">
        <v>11</v>
      </c>
    </row>
    <row r="19" spans="1:7" ht="21" customHeight="1" x14ac:dyDescent="0.25">
      <c r="A19" s="92" t="s">
        <v>13</v>
      </c>
      <c r="B19" s="36"/>
      <c r="C19" s="36" t="s">
        <v>96</v>
      </c>
      <c r="D19" s="93"/>
      <c r="E19" s="93"/>
      <c r="F19" s="36"/>
      <c r="G19" s="94"/>
    </row>
    <row r="20" spans="1:7" ht="21" customHeight="1" x14ac:dyDescent="0.25">
      <c r="A20" s="204" t="s">
        <v>5</v>
      </c>
      <c r="B20" s="204" t="s">
        <v>15</v>
      </c>
      <c r="C20" s="204" t="s">
        <v>16</v>
      </c>
      <c r="D20" s="205" t="s">
        <v>31</v>
      </c>
      <c r="E20" s="205" t="s">
        <v>32</v>
      </c>
      <c r="F20" s="206" t="s">
        <v>22</v>
      </c>
      <c r="G20" s="207" t="s">
        <v>22</v>
      </c>
    </row>
    <row r="21" spans="1:7" ht="30" customHeight="1" x14ac:dyDescent="0.25">
      <c r="A21" s="204"/>
      <c r="B21" s="204"/>
      <c r="C21" s="204"/>
      <c r="D21" s="205"/>
      <c r="E21" s="205"/>
      <c r="F21" s="208" t="s">
        <v>23</v>
      </c>
      <c r="G21" s="54" t="s">
        <v>24</v>
      </c>
    </row>
    <row r="22" spans="1:7" ht="30" x14ac:dyDescent="0.25">
      <c r="A22" s="70">
        <v>21013</v>
      </c>
      <c r="B22" s="101" t="s">
        <v>1</v>
      </c>
      <c r="C22" s="102" t="s">
        <v>945</v>
      </c>
      <c r="D22" s="103" t="s">
        <v>907</v>
      </c>
      <c r="E22" s="104">
        <v>3.2</v>
      </c>
      <c r="F22" s="59">
        <v>66.959999999999994</v>
      </c>
      <c r="G22" s="64">
        <f t="shared" ref="G22:G27" si="0">TRUNC(E22*F22,2)</f>
        <v>214.27</v>
      </c>
    </row>
    <row r="23" spans="1:7" ht="30" x14ac:dyDescent="0.25">
      <c r="A23" s="70">
        <v>94963</v>
      </c>
      <c r="B23" s="101" t="s">
        <v>0</v>
      </c>
      <c r="C23" s="102" t="s">
        <v>946</v>
      </c>
      <c r="D23" s="103" t="s">
        <v>895</v>
      </c>
      <c r="E23" s="104">
        <v>0.28000000000000003</v>
      </c>
      <c r="F23" s="59">
        <v>500.54</v>
      </c>
      <c r="G23" s="64">
        <f t="shared" si="0"/>
        <v>140.15</v>
      </c>
    </row>
    <row r="24" spans="1:7" ht="30" x14ac:dyDescent="0.25">
      <c r="A24" s="70">
        <v>103670</v>
      </c>
      <c r="B24" s="101" t="s">
        <v>0</v>
      </c>
      <c r="C24" s="102" t="s">
        <v>947</v>
      </c>
      <c r="D24" s="103" t="s">
        <v>895</v>
      </c>
      <c r="E24" s="104">
        <v>0.28000000000000003</v>
      </c>
      <c r="F24" s="59">
        <v>276.91000000000003</v>
      </c>
      <c r="G24" s="64">
        <f t="shared" si="0"/>
        <v>77.53</v>
      </c>
    </row>
    <row r="25" spans="1:7" ht="30" x14ac:dyDescent="0.25">
      <c r="A25" s="70">
        <v>93358</v>
      </c>
      <c r="B25" s="101" t="s">
        <v>0</v>
      </c>
      <c r="C25" s="102" t="s">
        <v>948</v>
      </c>
      <c r="D25" s="103" t="s">
        <v>895</v>
      </c>
      <c r="E25" s="104">
        <v>0.28000000000000003</v>
      </c>
      <c r="F25" s="59">
        <v>80.38</v>
      </c>
      <c r="G25" s="64">
        <f t="shared" si="0"/>
        <v>22.5</v>
      </c>
    </row>
    <row r="26" spans="1:7" ht="15" x14ac:dyDescent="0.25">
      <c r="A26" s="70">
        <v>88316</v>
      </c>
      <c r="B26" s="101" t="s">
        <v>0</v>
      </c>
      <c r="C26" s="102" t="s">
        <v>914</v>
      </c>
      <c r="D26" s="103" t="s">
        <v>905</v>
      </c>
      <c r="E26" s="104">
        <v>1.5</v>
      </c>
      <c r="F26" s="59">
        <v>20.32</v>
      </c>
      <c r="G26" s="64">
        <f t="shared" si="0"/>
        <v>30.48</v>
      </c>
    </row>
    <row r="27" spans="1:7" ht="15" x14ac:dyDescent="0.25">
      <c r="A27" s="70">
        <v>88309</v>
      </c>
      <c r="B27" s="101" t="s">
        <v>0</v>
      </c>
      <c r="C27" s="102" t="s">
        <v>943</v>
      </c>
      <c r="D27" s="103" t="s">
        <v>905</v>
      </c>
      <c r="E27" s="104">
        <v>1.5</v>
      </c>
      <c r="F27" s="59">
        <v>25.62</v>
      </c>
      <c r="G27" s="64">
        <f t="shared" si="0"/>
        <v>38.43</v>
      </c>
    </row>
    <row r="28" spans="1:7" ht="15" x14ac:dyDescent="0.25">
      <c r="A28" s="105" t="s">
        <v>25</v>
      </c>
      <c r="B28" s="105"/>
      <c r="C28" s="105"/>
      <c r="D28" s="105"/>
      <c r="E28" s="105"/>
      <c r="F28" s="105"/>
      <c r="G28" s="78">
        <f>SUM(G22:G27)</f>
        <v>523.36</v>
      </c>
    </row>
    <row r="30" spans="1:7" x14ac:dyDescent="0.25">
      <c r="A30" s="79"/>
      <c r="B30" s="79"/>
      <c r="D30" s="6"/>
      <c r="E30" s="6"/>
      <c r="F30" s="6"/>
      <c r="G30" s="6"/>
    </row>
    <row r="31" spans="1:7" s="79" customFormat="1" x14ac:dyDescent="0.25">
      <c r="C31" s="6"/>
      <c r="D31" s="6"/>
      <c r="E31" s="6"/>
      <c r="F31" s="6"/>
      <c r="G31" s="6"/>
    </row>
    <row r="32" spans="1:7" s="79" customFormat="1" x14ac:dyDescent="0.25">
      <c r="C32" s="6"/>
    </row>
    <row r="33" spans="1:7" s="79" customFormat="1" x14ac:dyDescent="0.25">
      <c r="C33" s="6"/>
    </row>
    <row r="34" spans="1:7" x14ac:dyDescent="0.25">
      <c r="A34" s="79"/>
      <c r="B34" s="79"/>
    </row>
    <row r="35" spans="1:7" s="79" customFormat="1" x14ac:dyDescent="0.25">
      <c r="C35" s="6"/>
      <c r="D35" s="6"/>
      <c r="E35" s="6"/>
      <c r="F35" s="6"/>
      <c r="G35" s="6"/>
    </row>
    <row r="36" spans="1:7" s="79" customFormat="1" x14ac:dyDescent="0.25">
      <c r="C36" s="6"/>
    </row>
    <row r="37" spans="1:7" x14ac:dyDescent="0.25">
      <c r="A37" s="79"/>
      <c r="B37" s="79"/>
    </row>
    <row r="38" spans="1:7" x14ac:dyDescent="0.25">
      <c r="A38" s="79"/>
      <c r="B38" s="79"/>
      <c r="D38" s="6"/>
      <c r="E38" s="6"/>
      <c r="F38" s="6"/>
      <c r="G38" s="6"/>
    </row>
    <row r="39" spans="1:7" x14ac:dyDescent="0.25">
      <c r="A39" s="79"/>
      <c r="B39" s="79"/>
      <c r="D39" s="6"/>
      <c r="E39" s="6"/>
      <c r="F39" s="6"/>
      <c r="G39" s="6"/>
    </row>
    <row r="40" spans="1:7" x14ac:dyDescent="0.25">
      <c r="A40" s="79"/>
      <c r="B40" s="79"/>
      <c r="D40" s="6"/>
      <c r="E40" s="6"/>
      <c r="F40" s="6"/>
      <c r="G40" s="6"/>
    </row>
    <row r="41" spans="1:7" x14ac:dyDescent="0.25">
      <c r="A41" s="79"/>
      <c r="B41" s="79"/>
      <c r="D41" s="6"/>
      <c r="E41" s="6"/>
      <c r="F41" s="6"/>
      <c r="G41" s="6"/>
    </row>
    <row r="42" spans="1:7" x14ac:dyDescent="0.25">
      <c r="A42" s="79"/>
      <c r="B42" s="79"/>
      <c r="D42" s="6"/>
      <c r="E42" s="6"/>
      <c r="F42" s="6"/>
      <c r="G42" s="6"/>
    </row>
    <row r="43" spans="1:7" x14ac:dyDescent="0.25">
      <c r="A43" s="79"/>
      <c r="B43" s="79"/>
      <c r="D43" s="6"/>
      <c r="E43" s="6"/>
      <c r="F43" s="6"/>
      <c r="G43" s="6"/>
    </row>
    <row r="44" spans="1:7" x14ac:dyDescent="0.25">
      <c r="A44" s="79"/>
      <c r="B44" s="79"/>
      <c r="D44" s="6"/>
      <c r="E44" s="6"/>
      <c r="F44" s="6"/>
      <c r="G44" s="6"/>
    </row>
    <row r="53" spans="13:13" x14ac:dyDescent="0.25">
      <c r="M53" s="6">
        <v>21</v>
      </c>
    </row>
    <row r="55" spans="13:13" x14ac:dyDescent="0.25">
      <c r="M55" s="6">
        <v>21</v>
      </c>
    </row>
    <row r="70" spans="8:13" x14ac:dyDescent="0.25">
      <c r="H70" s="6">
        <v>101822</v>
      </c>
      <c r="M70" s="81" t="e">
        <f>'DREN. MEM. CAL. E15 a E30 '!#REF!</f>
        <v>#REF!</v>
      </c>
    </row>
    <row r="71" spans="8:13" x14ac:dyDescent="0.25">
      <c r="H71" s="6">
        <v>97636</v>
      </c>
      <c r="M71" s="81" t="e">
        <f>'DREN. MEM. CAL. E15 a E30 '!#REF!</f>
        <v>#REF!</v>
      </c>
    </row>
  </sheetData>
  <mergeCells count="15">
    <mergeCell ref="A28:F28"/>
    <mergeCell ref="A15:F15"/>
    <mergeCell ref="C17:E18"/>
    <mergeCell ref="A20:A21"/>
    <mergeCell ref="B20:B21"/>
    <mergeCell ref="C20:C21"/>
    <mergeCell ref="D20:D21"/>
    <mergeCell ref="E20:E21"/>
    <mergeCell ref="A5:G5"/>
    <mergeCell ref="C6:E7"/>
    <mergeCell ref="A9:A10"/>
    <mergeCell ref="B9:B10"/>
    <mergeCell ref="C9:C10"/>
    <mergeCell ref="D9:D10"/>
    <mergeCell ref="E9:E10"/>
  </mergeCells>
  <dataValidations count="1">
    <dataValidation type="list" allowBlank="1" showInputMessage="1" showErrorMessage="1" sqref="B11:B14 B22:B27">
      <formula1>$J$1:$J$9</formula1>
    </dataValidation>
  </dataValidations>
  <printOptions horizontalCentered="1"/>
  <pageMargins left="0.59055118110236227" right="0.59055118110236227" top="1.7716535433070868" bottom="0.78740157480314965" header="0" footer="0"/>
  <pageSetup paperSize="9" scale="52" fitToHeight="100" orientation="landscape" r:id="rId1"/>
  <headerFooter scaleWithDoc="0">
    <oddHeader>&amp;L&amp;G</oddHeader>
  </headerFooter>
  <colBreaks count="1" manualBreakCount="1">
    <brk id="7"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pageSetUpPr fitToPage="1"/>
  </sheetPr>
  <dimension ref="A1:M97"/>
  <sheetViews>
    <sheetView showGridLines="0" view="pageBreakPreview" zoomScale="90" zoomScaleNormal="85" zoomScaleSheetLayoutView="90" workbookViewId="0">
      <selection activeCell="C13" sqref="C13:G13"/>
    </sheetView>
  </sheetViews>
  <sheetFormatPr defaultColWidth="11.42578125" defaultRowHeight="14.25" x14ac:dyDescent="0.25"/>
  <cols>
    <col min="1" max="1" width="15.140625" style="6" customWidth="1"/>
    <col min="2" max="2" width="96.140625" style="6" bestFit="1" customWidth="1"/>
    <col min="3" max="3" width="15.7109375" style="6" customWidth="1"/>
    <col min="4" max="4" width="14.140625" style="79" customWidth="1"/>
    <col min="5" max="5" width="17" style="79" bestFit="1" customWidth="1"/>
    <col min="6" max="7" width="15.7109375" style="79" customWidth="1"/>
    <col min="8" max="8" width="14.28515625" style="6" customWidth="1"/>
    <col min="9" max="9" width="16.140625" style="6" customWidth="1"/>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26.25" customHeight="1" x14ac:dyDescent="0.25">
      <c r="A1" s="128" t="s">
        <v>97</v>
      </c>
      <c r="B1" s="128"/>
      <c r="C1" s="128"/>
      <c r="D1" s="128"/>
      <c r="E1" s="128"/>
      <c r="F1" s="128"/>
      <c r="G1" s="128"/>
      <c r="H1" s="128"/>
      <c r="I1" s="128"/>
    </row>
    <row r="2" spans="1:10" ht="26.25" customHeight="1" x14ac:dyDescent="0.25">
      <c r="A2" s="212" t="s">
        <v>5</v>
      </c>
      <c r="B2" s="213" t="s">
        <v>98</v>
      </c>
      <c r="C2" s="214"/>
      <c r="D2" s="214"/>
      <c r="E2" s="214"/>
      <c r="F2" s="214"/>
      <c r="G2" s="214"/>
      <c r="H2" s="214"/>
      <c r="I2" s="214"/>
    </row>
    <row r="3" spans="1:10" ht="19.5" customHeight="1" x14ac:dyDescent="0.25">
      <c r="A3" s="215" t="s">
        <v>99</v>
      </c>
      <c r="B3"/>
      <c r="C3"/>
      <c r="D3" s="215" t="s">
        <v>100</v>
      </c>
      <c r="E3"/>
      <c r="F3"/>
      <c r="G3" s="216" t="s">
        <v>101</v>
      </c>
      <c r="H3" s="217">
        <v>1.1709999999999999E-3</v>
      </c>
      <c r="I3"/>
      <c r="J3" s="7"/>
    </row>
    <row r="4" spans="1:10" ht="19.5" customHeight="1" x14ac:dyDescent="0.25">
      <c r="A4" s="218" t="s">
        <v>102</v>
      </c>
      <c r="B4"/>
      <c r="C4"/>
      <c r="D4" s="218" t="s">
        <v>103</v>
      </c>
      <c r="E4"/>
      <c r="F4"/>
      <c r="G4" s="219" t="s">
        <v>104</v>
      </c>
      <c r="H4" s="220">
        <v>5</v>
      </c>
      <c r="I4" s="218" t="s">
        <v>105</v>
      </c>
      <c r="J4" s="13"/>
    </row>
    <row r="5" spans="1:10" ht="19.5" customHeight="1" thickBot="1" x14ac:dyDescent="0.3">
      <c r="A5" s="221">
        <v>2003868</v>
      </c>
      <c r="B5" s="222" t="s">
        <v>106</v>
      </c>
      <c r="C5" s="222"/>
      <c r="D5" s="222"/>
      <c r="E5" s="222"/>
      <c r="F5" s="222"/>
      <c r="G5" s="222"/>
      <c r="H5" s="223" t="s">
        <v>107</v>
      </c>
      <c r="I5" s="223"/>
      <c r="J5" s="7"/>
    </row>
    <row r="6" spans="1:10" ht="19.5" customHeight="1" thickBot="1" x14ac:dyDescent="0.3">
      <c r="A6" s="224" t="s">
        <v>108</v>
      </c>
      <c r="B6" s="224"/>
      <c r="C6" s="225" t="s">
        <v>109</v>
      </c>
      <c r="D6" s="225" t="s">
        <v>110</v>
      </c>
      <c r="E6" s="225"/>
      <c r="F6" s="225" t="s">
        <v>111</v>
      </c>
      <c r="G6" s="225"/>
      <c r="H6"/>
      <c r="I6" s="226" t="s">
        <v>22</v>
      </c>
      <c r="J6" s="7"/>
    </row>
    <row r="7" spans="1:10" ht="30" customHeight="1" thickBot="1" x14ac:dyDescent="0.3">
      <c r="A7" s="224"/>
      <c r="B7" s="224"/>
      <c r="C7" s="225"/>
      <c r="D7" s="227" t="s">
        <v>112</v>
      </c>
      <c r="E7" s="227" t="s">
        <v>113</v>
      </c>
      <c r="F7" s="227" t="s">
        <v>114</v>
      </c>
      <c r="G7" s="227" t="s">
        <v>115</v>
      </c>
      <c r="H7" s="228"/>
      <c r="I7" s="227" t="s">
        <v>116</v>
      </c>
      <c r="J7" s="7"/>
    </row>
    <row r="8" spans="1:10" ht="18" customHeight="1" x14ac:dyDescent="0.25">
      <c r="A8" s="229"/>
      <c r="B8" s="230"/>
      <c r="C8" s="231"/>
      <c r="D8" s="232"/>
      <c r="E8" s="232"/>
      <c r="F8" s="233"/>
      <c r="G8" s="233"/>
      <c r="H8"/>
      <c r="I8" s="233"/>
      <c r="J8" s="7"/>
    </row>
    <row r="9" spans="1:10" ht="15.75" thickBot="1" x14ac:dyDescent="0.3">
      <c r="A9" s="234" t="s">
        <v>117</v>
      </c>
      <c r="B9" s="228"/>
      <c r="C9" s="227" t="s">
        <v>109</v>
      </c>
      <c r="D9" s="227" t="s">
        <v>21</v>
      </c>
      <c r="E9" s="228"/>
      <c r="F9" s="227" t="s">
        <v>111</v>
      </c>
      <c r="G9" s="235" t="s">
        <v>118</v>
      </c>
      <c r="H9" s="235"/>
      <c r="I9" s="235"/>
    </row>
    <row r="10" spans="1:10" ht="15" x14ac:dyDescent="0.25">
      <c r="A10" s="229" t="s">
        <v>119</v>
      </c>
      <c r="B10" s="230" t="s">
        <v>120</v>
      </c>
      <c r="C10" s="231">
        <v>3</v>
      </c>
      <c r="D10" s="229" t="s">
        <v>121</v>
      </c>
      <c r="E10"/>
      <c r="F10" s="233">
        <v>23.134599999999999</v>
      </c>
      <c r="G10"/>
      <c r="H10"/>
      <c r="I10" s="233">
        <f>F10*C10</f>
        <v>69.40379999999999</v>
      </c>
    </row>
    <row r="11" spans="1:10" ht="15" x14ac:dyDescent="0.25">
      <c r="A11"/>
      <c r="B11"/>
      <c r="C11" s="236" t="s">
        <v>122</v>
      </c>
      <c r="D11" s="236"/>
      <c r="E11" s="236"/>
      <c r="F11" s="236"/>
      <c r="G11" s="236"/>
      <c r="H11"/>
      <c r="I11" s="233">
        <f>I10</f>
        <v>69.40379999999999</v>
      </c>
    </row>
    <row r="12" spans="1:10" ht="15.75" thickBot="1" x14ac:dyDescent="0.3">
      <c r="A12" s="228"/>
      <c r="B12" s="228"/>
      <c r="C12" s="235" t="s">
        <v>123</v>
      </c>
      <c r="D12" s="235"/>
      <c r="E12" s="235"/>
      <c r="F12" s="235"/>
      <c r="G12" s="235"/>
      <c r="H12" s="228"/>
      <c r="I12" s="237">
        <f>I11</f>
        <v>69.40379999999999</v>
      </c>
    </row>
    <row r="13" spans="1:10" ht="15" x14ac:dyDescent="0.25">
      <c r="A13"/>
      <c r="B13"/>
      <c r="C13" s="236" t="s">
        <v>124</v>
      </c>
      <c r="D13" s="236"/>
      <c r="E13" s="236"/>
      <c r="F13" s="236"/>
      <c r="G13" s="236"/>
      <c r="H13"/>
      <c r="I13" s="238">
        <f>I12/H4</f>
        <v>13.880759999999999</v>
      </c>
    </row>
    <row r="14" spans="1:10" ht="18" customHeight="1" x14ac:dyDescent="0.25">
      <c r="A14"/>
      <c r="B14"/>
      <c r="C14"/>
      <c r="D14"/>
      <c r="E14"/>
      <c r="F14"/>
      <c r="G14" s="239" t="s">
        <v>125</v>
      </c>
      <c r="H14"/>
      <c r="I14" s="240">
        <v>0.16250000000000001</v>
      </c>
    </row>
    <row r="15" spans="1:10" ht="24.95" customHeight="1" thickBot="1" x14ac:dyDescent="0.3">
      <c r="A15" s="228"/>
      <c r="B15" s="228"/>
      <c r="C15" s="228"/>
      <c r="D15" s="228"/>
      <c r="E15" s="228"/>
      <c r="F15" s="228"/>
      <c r="G15" s="241" t="s">
        <v>126</v>
      </c>
      <c r="H15" s="228"/>
      <c r="I15" s="237" t="s">
        <v>127</v>
      </c>
    </row>
    <row r="16" spans="1:10" ht="21" customHeight="1" thickBot="1" x14ac:dyDescent="0.3">
      <c r="A16" s="234" t="s">
        <v>128</v>
      </c>
      <c r="B16" s="228"/>
      <c r="C16" s="227" t="s">
        <v>109</v>
      </c>
      <c r="D16" s="227" t="s">
        <v>21</v>
      </c>
      <c r="E16" s="228"/>
      <c r="F16" s="227" t="s">
        <v>129</v>
      </c>
      <c r="G16" s="235" t="s">
        <v>130</v>
      </c>
      <c r="H16" s="235"/>
      <c r="I16" s="235"/>
    </row>
    <row r="17" spans="1:9" ht="21" customHeight="1" x14ac:dyDescent="0.25">
      <c r="A17" s="229" t="s">
        <v>131</v>
      </c>
      <c r="B17" s="230" t="s">
        <v>132</v>
      </c>
      <c r="C17" s="231">
        <v>1</v>
      </c>
      <c r="D17" s="229" t="s">
        <v>133</v>
      </c>
      <c r="E17"/>
      <c r="F17" s="233">
        <f>COTAÇÃOBRITA!D28</f>
        <v>108</v>
      </c>
      <c r="G17"/>
      <c r="H17"/>
      <c r="I17" s="233">
        <f>F17*C17</f>
        <v>108</v>
      </c>
    </row>
    <row r="18" spans="1:9" ht="15.75" thickBot="1" x14ac:dyDescent="0.3">
      <c r="A18" s="228"/>
      <c r="B18" s="228"/>
      <c r="C18" s="235" t="s">
        <v>134</v>
      </c>
      <c r="D18" s="235"/>
      <c r="E18" s="235"/>
      <c r="F18" s="235"/>
      <c r="G18" s="235"/>
      <c r="H18" s="228"/>
      <c r="I18" s="237">
        <f>I17</f>
        <v>108</v>
      </c>
    </row>
    <row r="19" spans="1:9" ht="15.75" thickBot="1" x14ac:dyDescent="0.3">
      <c r="A19" s="234" t="s">
        <v>135</v>
      </c>
      <c r="B19" s="228"/>
      <c r="C19" s="227" t="s">
        <v>109</v>
      </c>
      <c r="D19" s="227" t="s">
        <v>21</v>
      </c>
      <c r="E19" s="228"/>
      <c r="F19" s="227" t="s">
        <v>130</v>
      </c>
      <c r="G19" s="235" t="s">
        <v>130</v>
      </c>
      <c r="H19" s="235"/>
      <c r="I19" s="235"/>
    </row>
    <row r="20" spans="1:9" ht="15" x14ac:dyDescent="0.25">
      <c r="A20" s="229"/>
      <c r="B20" s="230"/>
      <c r="C20" s="231"/>
      <c r="D20" s="229"/>
      <c r="E20"/>
      <c r="F20" s="233"/>
      <c r="G20"/>
      <c r="H20"/>
      <c r="I20" s="233"/>
    </row>
    <row r="21" spans="1:9" ht="15.75" thickBot="1" x14ac:dyDescent="0.3">
      <c r="A21" s="228"/>
      <c r="B21" s="228"/>
      <c r="C21" s="235" t="s">
        <v>136</v>
      </c>
      <c r="D21" s="235"/>
      <c r="E21" s="235"/>
      <c r="F21" s="235"/>
      <c r="G21" s="235"/>
      <c r="H21" s="228"/>
      <c r="I21" s="242"/>
    </row>
    <row r="22" spans="1:9" ht="15.75" thickBot="1" x14ac:dyDescent="0.3">
      <c r="A22" s="228"/>
      <c r="B22" s="228"/>
      <c r="C22" s="228"/>
      <c r="D22" s="228"/>
      <c r="E22" s="228"/>
      <c r="F22" s="228"/>
      <c r="G22" s="241" t="s">
        <v>137</v>
      </c>
      <c r="H22" s="228"/>
      <c r="I22" s="237">
        <f>I18+I13+I14</f>
        <v>122.04325999999999</v>
      </c>
    </row>
    <row r="23" spans="1:9" ht="15.75" thickBot="1" x14ac:dyDescent="0.3">
      <c r="A23" s="234" t="s">
        <v>138</v>
      </c>
      <c r="B23" s="228"/>
      <c r="C23" s="227" t="s">
        <v>139</v>
      </c>
      <c r="D23" s="227" t="s">
        <v>109</v>
      </c>
      <c r="E23" s="227" t="s">
        <v>21</v>
      </c>
      <c r="F23" s="228"/>
      <c r="G23" s="227" t="s">
        <v>130</v>
      </c>
      <c r="H23" s="235" t="s">
        <v>130</v>
      </c>
      <c r="I23" s="235"/>
    </row>
    <row r="24" spans="1:9" ht="15" x14ac:dyDescent="0.25">
      <c r="A24" s="229" t="s">
        <v>131</v>
      </c>
      <c r="B24" s="230" t="s">
        <v>140</v>
      </c>
      <c r="C24" s="229">
        <v>5914647</v>
      </c>
      <c r="D24" s="231">
        <v>1.5</v>
      </c>
      <c r="E24" s="229" t="s">
        <v>141</v>
      </c>
      <c r="F24"/>
      <c r="G24" s="233">
        <v>1.77</v>
      </c>
      <c r="H24"/>
      <c r="I24" s="233">
        <f>G24*D24</f>
        <v>2.6550000000000002</v>
      </c>
    </row>
    <row r="25" spans="1:9" ht="15.75" thickBot="1" x14ac:dyDescent="0.3">
      <c r="A25" s="228"/>
      <c r="B25" s="228"/>
      <c r="C25" s="235" t="s">
        <v>142</v>
      </c>
      <c r="D25" s="235"/>
      <c r="E25" s="235"/>
      <c r="F25" s="235"/>
      <c r="G25" s="235"/>
      <c r="H25" s="228"/>
      <c r="I25" s="237">
        <f>I24</f>
        <v>2.6550000000000002</v>
      </c>
    </row>
    <row r="26" spans="1:9" s="79" customFormat="1" ht="15.75" thickBot="1" x14ac:dyDescent="0.3">
      <c r="A26" s="224" t="s">
        <v>143</v>
      </c>
      <c r="B26" s="224"/>
      <c r="C26" s="225" t="s">
        <v>109</v>
      </c>
      <c r="D26" s="225" t="s">
        <v>21</v>
      </c>
      <c r="E26" s="225" t="s">
        <v>144</v>
      </c>
      <c r="F26" s="225"/>
      <c r="G26" s="225"/>
      <c r="H26"/>
      <c r="I26" s="235" t="s">
        <v>130</v>
      </c>
    </row>
    <row r="27" spans="1:9" s="79" customFormat="1" ht="15.75" thickBot="1" x14ac:dyDescent="0.3">
      <c r="A27" s="224"/>
      <c r="B27" s="224"/>
      <c r="C27" s="225"/>
      <c r="D27" s="225"/>
      <c r="E27" s="227" t="s">
        <v>145</v>
      </c>
      <c r="F27" s="227" t="s">
        <v>146</v>
      </c>
      <c r="G27" s="227" t="s">
        <v>147</v>
      </c>
      <c r="H27" s="228"/>
      <c r="I27" s="235"/>
    </row>
    <row r="28" spans="1:9" s="79" customFormat="1" ht="15" x14ac:dyDescent="0.25">
      <c r="A28" s="229" t="s">
        <v>131</v>
      </c>
      <c r="B28" s="230" t="s">
        <v>140</v>
      </c>
      <c r="C28" s="231">
        <v>1.5</v>
      </c>
      <c r="D28" s="229" t="s">
        <v>148</v>
      </c>
      <c r="E28" s="229">
        <v>5914359</v>
      </c>
      <c r="F28" s="229">
        <v>5914374</v>
      </c>
      <c r="G28" s="229">
        <v>5914389</v>
      </c>
      <c r="H28"/>
      <c r="I28"/>
    </row>
    <row r="29" spans="1:9" ht="15" x14ac:dyDescent="0.25">
      <c r="A29"/>
      <c r="B29"/>
      <c r="C29" s="236" t="s">
        <v>149</v>
      </c>
      <c r="D29" s="236"/>
      <c r="E29" s="236"/>
      <c r="F29" s="236"/>
      <c r="G29" s="236"/>
      <c r="H29"/>
      <c r="I29"/>
    </row>
    <row r="30" spans="1:9" s="79" customFormat="1" ht="15.75" thickBot="1" x14ac:dyDescent="0.3">
      <c r="A30" s="243"/>
      <c r="B30" s="243"/>
      <c r="C30" s="243"/>
      <c r="D30" s="243"/>
      <c r="E30" s="244" t="s">
        <v>150</v>
      </c>
      <c r="F30" s="244"/>
      <c r="G30" s="244"/>
      <c r="H30" s="243"/>
      <c r="I30" s="245">
        <f>I22+I25</f>
        <v>124.69825999999999</v>
      </c>
    </row>
    <row r="31" spans="1:9" s="79" customFormat="1" ht="15" thickTop="1" x14ac:dyDescent="0.25">
      <c r="A31" s="79" t="s">
        <v>151</v>
      </c>
      <c r="C31" s="6"/>
    </row>
    <row r="32" spans="1:9" x14ac:dyDescent="0.25">
      <c r="A32" s="79"/>
      <c r="B32" s="79"/>
    </row>
    <row r="33" spans="1:7" x14ac:dyDescent="0.25">
      <c r="A33" s="79"/>
      <c r="B33" s="79"/>
      <c r="D33" s="6"/>
      <c r="E33" s="6"/>
      <c r="F33" s="6"/>
      <c r="G33" s="6"/>
    </row>
    <row r="34" spans="1:7" x14ac:dyDescent="0.25">
      <c r="A34" s="79"/>
      <c r="B34" s="79"/>
      <c r="D34" s="6"/>
      <c r="E34" s="6"/>
      <c r="F34" s="6"/>
      <c r="G34" s="6"/>
    </row>
    <row r="35" spans="1:7" x14ac:dyDescent="0.25">
      <c r="A35" s="79"/>
      <c r="B35" s="79"/>
      <c r="D35" s="6"/>
      <c r="E35" s="6"/>
      <c r="F35" s="6"/>
      <c r="G35" s="6"/>
    </row>
    <row r="36" spans="1:7" x14ac:dyDescent="0.25">
      <c r="A36" s="79"/>
      <c r="B36" s="79"/>
      <c r="D36" s="6"/>
      <c r="E36" s="6"/>
      <c r="F36" s="6"/>
      <c r="G36" s="6"/>
    </row>
    <row r="37" spans="1:7" x14ac:dyDescent="0.25">
      <c r="A37" s="79"/>
      <c r="B37" s="79"/>
      <c r="D37" s="6"/>
      <c r="E37" s="6"/>
      <c r="F37" s="6"/>
      <c r="G37" s="6"/>
    </row>
    <row r="38" spans="1:7" x14ac:dyDescent="0.25">
      <c r="A38" s="79"/>
      <c r="B38" s="79"/>
      <c r="D38" s="6"/>
      <c r="E38" s="6"/>
      <c r="F38" s="6"/>
      <c r="G38" s="6"/>
    </row>
    <row r="39" spans="1:7" x14ac:dyDescent="0.25">
      <c r="A39" s="79"/>
      <c r="B39" s="79"/>
      <c r="D39" s="6"/>
      <c r="E39" s="6"/>
      <c r="F39" s="6"/>
      <c r="G39" s="6"/>
    </row>
    <row r="65" spans="13:13" x14ac:dyDescent="0.25">
      <c r="M65" s="81"/>
    </row>
    <row r="66" spans="13:13" x14ac:dyDescent="0.25">
      <c r="M66" s="81"/>
    </row>
    <row r="97" spans="2:9" x14ac:dyDescent="0.2">
      <c r="B97" s="246"/>
      <c r="C97" s="246"/>
      <c r="D97" s="246"/>
      <c r="E97" s="247"/>
      <c r="F97" s="248"/>
      <c r="G97" s="247"/>
      <c r="H97" s="247"/>
      <c r="I97" s="247"/>
    </row>
  </sheetData>
  <mergeCells count="24">
    <mergeCell ref="C29:G29"/>
    <mergeCell ref="E30:G30"/>
    <mergeCell ref="G19:I19"/>
    <mergeCell ref="C21:G21"/>
    <mergeCell ref="H23:I23"/>
    <mergeCell ref="C25:G25"/>
    <mergeCell ref="A26:B27"/>
    <mergeCell ref="C26:C27"/>
    <mergeCell ref="D26:D27"/>
    <mergeCell ref="E26:G26"/>
    <mergeCell ref="I26:I27"/>
    <mergeCell ref="G9:I9"/>
    <mergeCell ref="C11:G11"/>
    <mergeCell ref="C12:G12"/>
    <mergeCell ref="C13:G13"/>
    <mergeCell ref="G16:I16"/>
    <mergeCell ref="C18:G18"/>
    <mergeCell ref="A1:I1"/>
    <mergeCell ref="B5:G5"/>
    <mergeCell ref="H5:I5"/>
    <mergeCell ref="A6:B7"/>
    <mergeCell ref="C6:C7"/>
    <mergeCell ref="D6:E6"/>
    <mergeCell ref="F6:G6"/>
  </mergeCells>
  <dataValidations count="1">
    <dataValidation type="list" allowBlank="1" showInputMessage="1" showErrorMessage="1" sqref="B9:B11 B18:B22">
      <formula1>$J$3:$J$8</formula1>
    </dataValidation>
  </dataValidations>
  <printOptions horizontalCentered="1"/>
  <pageMargins left="0.59055118110236227" right="0.59055118110236227" top="1.7716535433070868" bottom="0.78740157480314965" header="0" footer="0"/>
  <pageSetup paperSize="9" scale="55" fitToHeight="100" orientation="landscape" r:id="rId1"/>
  <headerFooter scaleWithDoc="0">
    <oddHeader>&amp;L&amp;G</oddHeader>
  </headerFooter>
  <colBreaks count="1" manualBreakCount="1">
    <brk id="7"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M103"/>
  <sheetViews>
    <sheetView showGridLines="0" view="pageBreakPreview" zoomScale="90" zoomScaleNormal="85" zoomScaleSheetLayoutView="90" workbookViewId="0">
      <selection activeCell="C13" sqref="C13:E13"/>
    </sheetView>
  </sheetViews>
  <sheetFormatPr defaultColWidth="11.42578125" defaultRowHeight="14.25" x14ac:dyDescent="0.25"/>
  <cols>
    <col min="1" max="1" width="15.140625" style="6" customWidth="1"/>
    <col min="2" max="2" width="96.140625" style="6" bestFit="1" customWidth="1"/>
    <col min="3" max="3" width="15.7109375"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26.25" customHeight="1" x14ac:dyDescent="0.25">
      <c r="A1" s="249" t="s">
        <v>97</v>
      </c>
      <c r="B1" s="249"/>
      <c r="C1" s="249"/>
      <c r="D1" s="249"/>
      <c r="E1" s="249"/>
      <c r="F1" s="249"/>
      <c r="G1" s="249"/>
      <c r="H1" s="249"/>
      <c r="I1" s="249"/>
    </row>
    <row r="2" spans="1:10" ht="19.5" customHeight="1" x14ac:dyDescent="0.25">
      <c r="A2" s="215" t="s">
        <v>99</v>
      </c>
      <c r="B2"/>
      <c r="C2"/>
      <c r="D2" s="215" t="s">
        <v>100</v>
      </c>
      <c r="E2"/>
      <c r="F2"/>
      <c r="G2" s="216" t="s">
        <v>101</v>
      </c>
      <c r="H2" s="217">
        <v>2.3429999999999999E-2</v>
      </c>
      <c r="I2"/>
      <c r="J2" s="7"/>
    </row>
    <row r="3" spans="1:10" ht="19.5" customHeight="1" x14ac:dyDescent="0.25">
      <c r="A3" s="218" t="s">
        <v>102</v>
      </c>
      <c r="B3"/>
      <c r="C3"/>
      <c r="D3" s="218" t="s">
        <v>103</v>
      </c>
      <c r="E3"/>
      <c r="F3"/>
      <c r="G3" s="219" t="s">
        <v>104</v>
      </c>
      <c r="H3" s="220">
        <v>1</v>
      </c>
      <c r="I3" s="218" t="s">
        <v>133</v>
      </c>
      <c r="J3" s="13"/>
    </row>
    <row r="4" spans="1:10" ht="19.5" customHeight="1" thickBot="1" x14ac:dyDescent="0.3">
      <c r="A4" s="221" t="s">
        <v>152</v>
      </c>
      <c r="B4" s="222" t="s">
        <v>153</v>
      </c>
      <c r="C4" s="222"/>
      <c r="D4" s="222"/>
      <c r="E4" s="222"/>
      <c r="F4" s="222"/>
      <c r="G4" s="222"/>
      <c r="H4" s="223" t="s">
        <v>107</v>
      </c>
      <c r="I4" s="223"/>
      <c r="J4" s="7"/>
    </row>
    <row r="5" spans="1:10" ht="19.5" customHeight="1" thickBot="1" x14ac:dyDescent="0.3">
      <c r="A5" s="224" t="s">
        <v>108</v>
      </c>
      <c r="B5" s="224"/>
      <c r="C5" s="225" t="s">
        <v>109</v>
      </c>
      <c r="D5" s="225" t="s">
        <v>110</v>
      </c>
      <c r="E5" s="225"/>
      <c r="F5" s="225" t="s">
        <v>111</v>
      </c>
      <c r="G5" s="225"/>
      <c r="H5"/>
      <c r="I5" s="226" t="s">
        <v>22</v>
      </c>
      <c r="J5" s="7"/>
    </row>
    <row r="6" spans="1:10" ht="30" customHeight="1" thickBot="1" x14ac:dyDescent="0.3">
      <c r="A6" s="224"/>
      <c r="B6" s="224"/>
      <c r="C6" s="225"/>
      <c r="D6" s="227" t="s">
        <v>112</v>
      </c>
      <c r="E6" s="227" t="s">
        <v>113</v>
      </c>
      <c r="F6" s="227" t="s">
        <v>114</v>
      </c>
      <c r="G6" s="227" t="s">
        <v>115</v>
      </c>
      <c r="H6" s="228"/>
      <c r="I6" s="227" t="s">
        <v>116</v>
      </c>
      <c r="J6" s="7"/>
    </row>
    <row r="7" spans="1:10" ht="18" customHeight="1" x14ac:dyDescent="0.25">
      <c r="A7" s="229" t="s">
        <v>154</v>
      </c>
      <c r="B7" s="230" t="s">
        <v>155</v>
      </c>
      <c r="C7" s="231">
        <v>1</v>
      </c>
      <c r="D7" s="232">
        <v>0.03</v>
      </c>
      <c r="E7" s="232">
        <v>0.97</v>
      </c>
      <c r="F7" s="233">
        <v>17.7911</v>
      </c>
      <c r="G7" s="233">
        <v>10.8324</v>
      </c>
      <c r="H7"/>
      <c r="I7" s="233">
        <v>11.0412</v>
      </c>
      <c r="J7" s="7"/>
    </row>
    <row r="8" spans="1:10" ht="24.95" customHeight="1" x14ac:dyDescent="0.25">
      <c r="A8" s="229" t="s">
        <v>156</v>
      </c>
      <c r="B8" s="230" t="s">
        <v>157</v>
      </c>
      <c r="C8" s="231">
        <v>1</v>
      </c>
      <c r="D8" s="232">
        <v>0.46</v>
      </c>
      <c r="E8" s="232">
        <v>0.54</v>
      </c>
      <c r="F8" s="233">
        <v>6.8064</v>
      </c>
      <c r="G8" s="233">
        <v>0.86660000000000004</v>
      </c>
      <c r="H8"/>
      <c r="I8" s="233">
        <v>3.5989</v>
      </c>
      <c r="J8" s="38"/>
    </row>
    <row r="9" spans="1:10" ht="21" customHeight="1" x14ac:dyDescent="0.25">
      <c r="A9" s="229" t="s">
        <v>158</v>
      </c>
      <c r="B9" s="230" t="s">
        <v>159</v>
      </c>
      <c r="C9" s="231">
        <v>1</v>
      </c>
      <c r="D9" s="232">
        <v>0.97</v>
      </c>
      <c r="E9" s="232">
        <v>0.03</v>
      </c>
      <c r="F9" s="233">
        <v>47.779499999999999</v>
      </c>
      <c r="G9" s="233">
        <v>12.180300000000001</v>
      </c>
      <c r="H9"/>
      <c r="I9" s="233">
        <v>46.711500000000001</v>
      </c>
    </row>
    <row r="10" spans="1:10" ht="21" customHeight="1" x14ac:dyDescent="0.25">
      <c r="A10" s="229" t="s">
        <v>160</v>
      </c>
      <c r="B10" s="230" t="s">
        <v>161</v>
      </c>
      <c r="C10" s="231">
        <v>1</v>
      </c>
      <c r="D10" s="232">
        <v>0.97</v>
      </c>
      <c r="E10" s="232">
        <v>0.03</v>
      </c>
      <c r="F10" s="233">
        <v>29.666899999999998</v>
      </c>
      <c r="G10" s="233">
        <v>27.499500000000001</v>
      </c>
      <c r="H10"/>
      <c r="I10" s="233">
        <v>29.601900000000001</v>
      </c>
    </row>
    <row r="11" spans="1:10" ht="30" customHeight="1" x14ac:dyDescent="0.25">
      <c r="A11" s="229" t="s">
        <v>162</v>
      </c>
      <c r="B11" s="230" t="s">
        <v>163</v>
      </c>
      <c r="C11" s="231">
        <v>1</v>
      </c>
      <c r="D11" s="232">
        <v>0.59</v>
      </c>
      <c r="E11" s="232">
        <v>0.41</v>
      </c>
      <c r="F11" s="233">
        <v>20.554300000000001</v>
      </c>
      <c r="G11" s="233">
        <v>1.7712000000000001</v>
      </c>
      <c r="H11"/>
      <c r="I11" s="233">
        <v>12.853199999999999</v>
      </c>
    </row>
    <row r="12" spans="1:10" ht="15.75" thickBot="1" x14ac:dyDescent="0.3">
      <c r="A12" s="228"/>
      <c r="B12" s="228"/>
      <c r="C12" s="228"/>
      <c r="D12" s="228"/>
      <c r="E12" s="228"/>
      <c r="F12" s="228"/>
      <c r="G12" s="241" t="s">
        <v>164</v>
      </c>
      <c r="H12" s="228"/>
      <c r="I12" s="242">
        <v>103.80670000000001</v>
      </c>
    </row>
    <row r="13" spans="1:10" ht="15.75" thickBot="1" x14ac:dyDescent="0.3">
      <c r="A13" s="234" t="s">
        <v>117</v>
      </c>
      <c r="B13" s="228"/>
      <c r="C13" s="227" t="s">
        <v>109</v>
      </c>
      <c r="D13" s="227" t="s">
        <v>21</v>
      </c>
      <c r="E13" s="228"/>
      <c r="F13" s="227" t="s">
        <v>111</v>
      </c>
      <c r="G13" s="235" t="s">
        <v>118</v>
      </c>
      <c r="H13" s="235"/>
      <c r="I13" s="235"/>
    </row>
    <row r="14" spans="1:10" ht="15" x14ac:dyDescent="0.25">
      <c r="A14" s="229" t="s">
        <v>119</v>
      </c>
      <c r="B14" s="230" t="s">
        <v>120</v>
      </c>
      <c r="C14" s="231">
        <v>5</v>
      </c>
      <c r="D14" s="229" t="s">
        <v>121</v>
      </c>
      <c r="E14"/>
      <c r="F14" s="233">
        <v>23.134599999999999</v>
      </c>
      <c r="G14"/>
      <c r="H14"/>
      <c r="I14" s="233">
        <v>115.673</v>
      </c>
    </row>
    <row r="15" spans="1:10" ht="15" x14ac:dyDescent="0.25">
      <c r="A15"/>
      <c r="B15"/>
      <c r="C15" s="236" t="s">
        <v>122</v>
      </c>
      <c r="D15" s="236"/>
      <c r="E15" s="236"/>
      <c r="F15" s="236"/>
      <c r="G15" s="236"/>
      <c r="H15"/>
      <c r="I15" s="233">
        <v>115.673</v>
      </c>
    </row>
    <row r="16" spans="1:10" ht="15.75" thickBot="1" x14ac:dyDescent="0.3">
      <c r="A16" s="228"/>
      <c r="B16" s="228"/>
      <c r="C16" s="235" t="s">
        <v>123</v>
      </c>
      <c r="D16" s="235"/>
      <c r="E16" s="235"/>
      <c r="F16" s="235"/>
      <c r="G16" s="235"/>
      <c r="H16" s="228"/>
      <c r="I16" s="237">
        <v>219.47970000000001</v>
      </c>
    </row>
    <row r="17" spans="1:9" ht="15" x14ac:dyDescent="0.25">
      <c r="A17"/>
      <c r="B17"/>
      <c r="C17" s="236" t="s">
        <v>124</v>
      </c>
      <c r="D17" s="236"/>
      <c r="E17" s="236"/>
      <c r="F17" s="236"/>
      <c r="G17" s="236"/>
      <c r="H17"/>
      <c r="I17" s="238">
        <v>219.47970000000001</v>
      </c>
    </row>
    <row r="18" spans="1:9" ht="18" customHeight="1" x14ac:dyDescent="0.25">
      <c r="A18"/>
      <c r="B18"/>
      <c r="C18"/>
      <c r="D18"/>
      <c r="E18"/>
      <c r="F18"/>
      <c r="G18" s="239" t="s">
        <v>125</v>
      </c>
      <c r="H18"/>
      <c r="I18" s="240">
        <v>5.1424000000000003</v>
      </c>
    </row>
    <row r="19" spans="1:9" ht="24.95" customHeight="1" thickBot="1" x14ac:dyDescent="0.3">
      <c r="A19" s="228"/>
      <c r="B19" s="228"/>
      <c r="C19" s="228"/>
      <c r="D19" s="228"/>
      <c r="E19" s="228"/>
      <c r="F19" s="228"/>
      <c r="G19" s="241" t="s">
        <v>126</v>
      </c>
      <c r="H19" s="228"/>
      <c r="I19" s="237" t="s">
        <v>127</v>
      </c>
    </row>
    <row r="20" spans="1:9" ht="21" customHeight="1" thickBot="1" x14ac:dyDescent="0.3">
      <c r="A20" s="234" t="s">
        <v>128</v>
      </c>
      <c r="B20" s="228"/>
      <c r="C20" s="227" t="s">
        <v>109</v>
      </c>
      <c r="D20" s="227" t="s">
        <v>21</v>
      </c>
      <c r="E20" s="228"/>
      <c r="F20" s="227" t="s">
        <v>129</v>
      </c>
      <c r="G20" s="235" t="s">
        <v>130</v>
      </c>
      <c r="H20" s="235"/>
      <c r="I20" s="235"/>
    </row>
    <row r="21" spans="1:9" ht="21" customHeight="1" x14ac:dyDescent="0.25">
      <c r="A21" s="229" t="s">
        <v>165</v>
      </c>
      <c r="B21" s="230" t="s">
        <v>166</v>
      </c>
      <c r="C21" s="231">
        <v>0.14832999999999999</v>
      </c>
      <c r="D21" s="229" t="s">
        <v>167</v>
      </c>
      <c r="E21"/>
      <c r="F21" s="233">
        <v>449.05930000000001</v>
      </c>
      <c r="G21"/>
      <c r="H21"/>
      <c r="I21" s="233">
        <v>66.608999999999995</v>
      </c>
    </row>
    <row r="22" spans="1:9" ht="15" x14ac:dyDescent="0.25">
      <c r="A22" s="229" t="s">
        <v>168</v>
      </c>
      <c r="B22" s="230" t="s">
        <v>169</v>
      </c>
      <c r="C22" s="231">
        <v>8.9999999999999993E-3</v>
      </c>
      <c r="D22" s="229" t="s">
        <v>141</v>
      </c>
      <c r="E22"/>
      <c r="F22" s="233">
        <v>0</v>
      </c>
      <c r="G22"/>
      <c r="H22"/>
      <c r="I22" s="233">
        <v>0</v>
      </c>
    </row>
    <row r="23" spans="1:9" ht="15" x14ac:dyDescent="0.25">
      <c r="A23" s="229" t="s">
        <v>170</v>
      </c>
      <c r="B23" s="230" t="s">
        <v>171</v>
      </c>
      <c r="C23" s="231">
        <v>0.1</v>
      </c>
      <c r="D23" s="229" t="s">
        <v>167</v>
      </c>
      <c r="E23"/>
      <c r="F23" s="233">
        <v>421.41609999999997</v>
      </c>
      <c r="G23"/>
      <c r="H23"/>
      <c r="I23" s="233">
        <v>42.141599999999997</v>
      </c>
    </row>
    <row r="24" spans="1:9" ht="15.75" thickBot="1" x14ac:dyDescent="0.3">
      <c r="A24" s="228"/>
      <c r="B24" s="228"/>
      <c r="C24" s="235" t="s">
        <v>134</v>
      </c>
      <c r="D24" s="235"/>
      <c r="E24" s="235"/>
      <c r="F24" s="235"/>
      <c r="G24" s="235"/>
      <c r="H24" s="228"/>
      <c r="I24" s="242">
        <v>108.75060000000001</v>
      </c>
    </row>
    <row r="25" spans="1:9" ht="15.75" thickBot="1" x14ac:dyDescent="0.3">
      <c r="A25" s="234" t="s">
        <v>135</v>
      </c>
      <c r="B25" s="228"/>
      <c r="C25" s="227" t="s">
        <v>109</v>
      </c>
      <c r="D25" s="227" t="s">
        <v>21</v>
      </c>
      <c r="E25" s="228"/>
      <c r="F25" s="227" t="s">
        <v>130</v>
      </c>
      <c r="G25" s="235" t="s">
        <v>130</v>
      </c>
      <c r="H25" s="235"/>
      <c r="I25" s="235"/>
    </row>
    <row r="26" spans="1:9" ht="15" x14ac:dyDescent="0.25">
      <c r="A26" s="229" t="s">
        <v>172</v>
      </c>
      <c r="B26" s="230" t="s">
        <v>173</v>
      </c>
      <c r="C26" s="231">
        <v>1</v>
      </c>
      <c r="D26" s="229" t="s">
        <v>133</v>
      </c>
      <c r="E26"/>
      <c r="F26" s="233">
        <v>0</v>
      </c>
      <c r="G26"/>
      <c r="H26"/>
      <c r="I26" s="233">
        <v>0</v>
      </c>
    </row>
    <row r="27" spans="1:9" ht="15.75" thickBot="1" x14ac:dyDescent="0.3">
      <c r="A27" s="228"/>
      <c r="B27" s="228"/>
      <c r="C27" s="235" t="s">
        <v>136</v>
      </c>
      <c r="D27" s="235"/>
      <c r="E27" s="235"/>
      <c r="F27" s="235"/>
      <c r="G27" s="235"/>
      <c r="H27" s="228"/>
      <c r="I27" s="242"/>
    </row>
    <row r="28" spans="1:9" ht="15.75" thickBot="1" x14ac:dyDescent="0.3">
      <c r="A28" s="228"/>
      <c r="B28" s="228"/>
      <c r="C28" s="228"/>
      <c r="D28" s="228"/>
      <c r="E28" s="228"/>
      <c r="F28" s="228"/>
      <c r="G28" s="241" t="s">
        <v>137</v>
      </c>
      <c r="H28" s="228"/>
      <c r="I28" s="237">
        <v>333.37270000000001</v>
      </c>
    </row>
    <row r="29" spans="1:9" ht="15.75" thickBot="1" x14ac:dyDescent="0.3">
      <c r="A29" s="234" t="s">
        <v>138</v>
      </c>
      <c r="B29" s="228"/>
      <c r="C29" s="227" t="s">
        <v>139</v>
      </c>
      <c r="D29" s="227" t="s">
        <v>109</v>
      </c>
      <c r="E29" s="227" t="s">
        <v>21</v>
      </c>
      <c r="F29" s="228"/>
      <c r="G29" s="227" t="s">
        <v>130</v>
      </c>
      <c r="H29" s="235" t="s">
        <v>130</v>
      </c>
      <c r="I29" s="235"/>
    </row>
    <row r="30" spans="1:9" ht="15" x14ac:dyDescent="0.25">
      <c r="A30" s="229" t="s">
        <v>174</v>
      </c>
      <c r="B30" s="230" t="s">
        <v>175</v>
      </c>
      <c r="C30" s="229" t="s">
        <v>176</v>
      </c>
      <c r="D30" s="231">
        <v>2.4</v>
      </c>
      <c r="E30" s="229" t="s">
        <v>141</v>
      </c>
      <c r="F30"/>
      <c r="G30" s="233">
        <v>36.28</v>
      </c>
      <c r="H30"/>
      <c r="I30" s="233">
        <v>87.072000000000003</v>
      </c>
    </row>
    <row r="31" spans="1:9" ht="15.75" thickBot="1" x14ac:dyDescent="0.3">
      <c r="A31" s="228"/>
      <c r="B31" s="228"/>
      <c r="C31" s="235" t="s">
        <v>142</v>
      </c>
      <c r="D31" s="235"/>
      <c r="E31" s="235"/>
      <c r="F31" s="235"/>
      <c r="G31" s="235"/>
      <c r="H31" s="228"/>
      <c r="I31" s="237">
        <v>87.072000000000003</v>
      </c>
    </row>
    <row r="32" spans="1:9" s="79" customFormat="1" ht="15.75" thickBot="1" x14ac:dyDescent="0.3">
      <c r="A32" s="224" t="s">
        <v>143</v>
      </c>
      <c r="B32" s="224"/>
      <c r="C32" s="225" t="s">
        <v>109</v>
      </c>
      <c r="D32" s="225" t="s">
        <v>21</v>
      </c>
      <c r="E32" s="225" t="s">
        <v>144</v>
      </c>
      <c r="F32" s="225"/>
      <c r="G32" s="225"/>
      <c r="H32"/>
      <c r="I32" s="235" t="s">
        <v>130</v>
      </c>
    </row>
    <row r="33" spans="1:9" s="79" customFormat="1" ht="15.75" thickBot="1" x14ac:dyDescent="0.3">
      <c r="A33" s="224"/>
      <c r="B33" s="224"/>
      <c r="C33" s="225"/>
      <c r="D33" s="225"/>
      <c r="E33" s="227" t="s">
        <v>145</v>
      </c>
      <c r="F33" s="227" t="s">
        <v>146</v>
      </c>
      <c r="G33" s="227" t="s">
        <v>147</v>
      </c>
      <c r="H33" s="228"/>
      <c r="I33" s="235"/>
    </row>
    <row r="34" spans="1:9" s="79" customFormat="1" ht="15" x14ac:dyDescent="0.25">
      <c r="A34" s="229" t="s">
        <v>174</v>
      </c>
      <c r="B34" s="230" t="s">
        <v>175</v>
      </c>
      <c r="C34" s="231">
        <v>2.4</v>
      </c>
      <c r="D34" s="229" t="s">
        <v>148</v>
      </c>
      <c r="E34" s="229" t="s">
        <v>177</v>
      </c>
      <c r="F34" s="229" t="s">
        <v>178</v>
      </c>
      <c r="G34" s="229" t="s">
        <v>179</v>
      </c>
      <c r="H34"/>
      <c r="I34"/>
    </row>
    <row r="35" spans="1:9" ht="15" x14ac:dyDescent="0.25">
      <c r="A35"/>
      <c r="B35"/>
      <c r="C35" s="236" t="s">
        <v>149</v>
      </c>
      <c r="D35" s="236"/>
      <c r="E35" s="236"/>
      <c r="F35" s="236"/>
      <c r="G35" s="236"/>
      <c r="H35"/>
      <c r="I35"/>
    </row>
    <row r="36" spans="1:9" s="79" customFormat="1" ht="15.75" thickBot="1" x14ac:dyDescent="0.3">
      <c r="A36" s="243"/>
      <c r="B36" s="243"/>
      <c r="C36" s="243"/>
      <c r="D36" s="243"/>
      <c r="E36" s="244" t="s">
        <v>150</v>
      </c>
      <c r="F36" s="244"/>
      <c r="G36" s="244"/>
      <c r="H36" s="243"/>
      <c r="I36" s="245">
        <v>420.44</v>
      </c>
    </row>
    <row r="37" spans="1:9" s="79" customFormat="1" ht="15" thickTop="1" x14ac:dyDescent="0.25">
      <c r="C37" s="6"/>
    </row>
    <row r="38" spans="1:9" x14ac:dyDescent="0.25">
      <c r="A38" s="79"/>
      <c r="B38" s="79"/>
    </row>
    <row r="39" spans="1:9" x14ac:dyDescent="0.25">
      <c r="A39" s="79"/>
      <c r="B39" s="79"/>
      <c r="D39" s="6"/>
      <c r="E39" s="6"/>
      <c r="F39" s="6"/>
      <c r="G39" s="6"/>
    </row>
    <row r="40" spans="1:9" x14ac:dyDescent="0.25">
      <c r="A40" s="79"/>
      <c r="B40" s="79"/>
      <c r="D40" s="6"/>
      <c r="E40" s="6"/>
      <c r="F40" s="6"/>
      <c r="G40" s="6"/>
    </row>
    <row r="41" spans="1:9" x14ac:dyDescent="0.25">
      <c r="A41" s="79"/>
      <c r="B41" s="79"/>
      <c r="D41" s="6"/>
      <c r="E41" s="6"/>
      <c r="F41" s="6"/>
      <c r="G41" s="6"/>
    </row>
    <row r="42" spans="1:9" x14ac:dyDescent="0.25">
      <c r="A42" s="79"/>
      <c r="B42" s="79"/>
      <c r="D42" s="6"/>
      <c r="E42" s="6"/>
      <c r="F42" s="6"/>
      <c r="G42" s="6"/>
    </row>
    <row r="43" spans="1:9" x14ac:dyDescent="0.25">
      <c r="A43" s="79"/>
      <c r="B43" s="79"/>
      <c r="D43" s="6"/>
      <c r="E43" s="6"/>
      <c r="F43" s="6"/>
      <c r="G43" s="6"/>
    </row>
    <row r="44" spans="1:9" x14ac:dyDescent="0.25">
      <c r="A44" s="79"/>
      <c r="B44" s="79"/>
      <c r="D44" s="6"/>
      <c r="E44" s="6"/>
      <c r="F44" s="6"/>
      <c r="G44" s="6"/>
    </row>
    <row r="45" spans="1:9" x14ac:dyDescent="0.25">
      <c r="A45" s="79"/>
      <c r="B45" s="79"/>
      <c r="D45" s="6"/>
      <c r="E45" s="6"/>
      <c r="F45" s="6"/>
      <c r="G45" s="6"/>
    </row>
    <row r="71" spans="13:13" x14ac:dyDescent="0.25">
      <c r="M71" s="81"/>
    </row>
    <row r="72" spans="13:13" x14ac:dyDescent="0.25">
      <c r="M72" s="81"/>
    </row>
    <row r="103" spans="2:9" x14ac:dyDescent="0.2">
      <c r="B103" s="246"/>
      <c r="C103" s="246"/>
      <c r="D103" s="246"/>
      <c r="E103" s="247"/>
      <c r="F103" s="248"/>
      <c r="G103" s="247"/>
      <c r="H103" s="247"/>
      <c r="I103" s="247"/>
    </row>
  </sheetData>
  <mergeCells count="24">
    <mergeCell ref="C35:G35"/>
    <mergeCell ref="E36:G36"/>
    <mergeCell ref="G25:I25"/>
    <mergeCell ref="C27:G27"/>
    <mergeCell ref="H29:I29"/>
    <mergeCell ref="C31:G31"/>
    <mergeCell ref="A32:B33"/>
    <mergeCell ref="C32:C33"/>
    <mergeCell ref="D32:D33"/>
    <mergeCell ref="E32:G32"/>
    <mergeCell ref="I32:I33"/>
    <mergeCell ref="G13:I13"/>
    <mergeCell ref="C15:G15"/>
    <mergeCell ref="C16:G16"/>
    <mergeCell ref="C17:G17"/>
    <mergeCell ref="G20:I20"/>
    <mergeCell ref="C24:G24"/>
    <mergeCell ref="A1:I1"/>
    <mergeCell ref="B4:G4"/>
    <mergeCell ref="H4:I4"/>
    <mergeCell ref="A5:B6"/>
    <mergeCell ref="C5:C6"/>
    <mergeCell ref="D5:E5"/>
    <mergeCell ref="F5:G5"/>
  </mergeCells>
  <dataValidations count="1">
    <dataValidation type="list" allowBlank="1" showInputMessage="1" showErrorMessage="1" sqref="B12:B15 B23:B28">
      <formula1>$J$2:$J$10</formula1>
    </dataValidation>
  </dataValidations>
  <printOptions horizontalCentered="1"/>
  <pageMargins left="0.59055118110236227" right="0.59055118110236227" top="1.7716535433070868" bottom="0.78740157480314965" header="0" footer="0"/>
  <pageSetup paperSize="9" scale="60" fitToHeight="100" orientation="landscape" r:id="rId1"/>
  <headerFooter scaleWithDoc="0">
    <oddHeader>&amp;L&amp;G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M102"/>
  <sheetViews>
    <sheetView showGridLines="0" view="pageBreakPreview" topLeftCell="A10" zoomScale="90" zoomScaleNormal="85" zoomScaleSheetLayoutView="90" workbookViewId="0">
      <selection activeCell="C13" sqref="C13:E13"/>
    </sheetView>
  </sheetViews>
  <sheetFormatPr defaultColWidth="11.42578125" defaultRowHeight="14.25" x14ac:dyDescent="0.25"/>
  <cols>
    <col min="1" max="1" width="15.140625" style="6" customWidth="1"/>
    <col min="2" max="2" width="78.140625" style="6" customWidth="1"/>
    <col min="3" max="3" width="15.7109375" style="6" customWidth="1"/>
    <col min="4" max="4" width="14.140625" style="79" customWidth="1"/>
    <col min="5" max="5" width="17" style="79" bestFit="1" customWidth="1"/>
    <col min="6" max="7" width="15.7109375" style="79" customWidth="1"/>
    <col min="8" max="8" width="14.28515625" style="6" customWidth="1"/>
    <col min="9" max="9" width="11.42578125" style="6"/>
    <col min="10" max="10" width="25.5703125" style="6" bestFit="1" customWidth="1"/>
    <col min="11" max="234" width="11.42578125" style="6"/>
    <col min="235" max="235" width="0.7109375" style="6" customWidth="1"/>
    <col min="236" max="236" width="15.140625" style="6" customWidth="1"/>
    <col min="237" max="237" width="0.7109375" style="6" customWidth="1"/>
    <col min="238" max="238" width="56.140625" style="6" customWidth="1"/>
    <col min="239" max="239" width="0.7109375" style="6" customWidth="1"/>
    <col min="240" max="240" width="9.140625" style="6" customWidth="1"/>
    <col min="241" max="241" width="6" style="6" customWidth="1"/>
    <col min="242" max="242" width="0.7109375" style="6" customWidth="1"/>
    <col min="243" max="243" width="7.140625" style="6" customWidth="1"/>
    <col min="244" max="244" width="6.5703125" style="6" customWidth="1"/>
    <col min="245" max="245" width="0.7109375" style="6" customWidth="1"/>
    <col min="246" max="246" width="7.85546875" style="6" customWidth="1"/>
    <col min="247" max="247" width="10.5703125" style="6" customWidth="1"/>
    <col min="248" max="248" width="0.7109375" style="6" customWidth="1"/>
    <col min="249" max="490" width="11.42578125" style="6"/>
    <col min="491" max="491" width="0.7109375" style="6" customWidth="1"/>
    <col min="492" max="492" width="15.140625" style="6" customWidth="1"/>
    <col min="493" max="493" width="0.7109375" style="6" customWidth="1"/>
    <col min="494" max="494" width="56.140625" style="6" customWidth="1"/>
    <col min="495" max="495" width="0.7109375" style="6" customWidth="1"/>
    <col min="496" max="496" width="9.140625" style="6" customWidth="1"/>
    <col min="497" max="497" width="6" style="6" customWidth="1"/>
    <col min="498" max="498" width="0.7109375" style="6" customWidth="1"/>
    <col min="499" max="499" width="7.140625" style="6" customWidth="1"/>
    <col min="500" max="500" width="6.5703125" style="6" customWidth="1"/>
    <col min="501" max="501" width="0.7109375" style="6" customWidth="1"/>
    <col min="502" max="502" width="7.85546875" style="6" customWidth="1"/>
    <col min="503" max="503" width="10.5703125" style="6" customWidth="1"/>
    <col min="504" max="504" width="0.7109375" style="6" customWidth="1"/>
    <col min="505" max="746" width="11.42578125" style="6"/>
    <col min="747" max="747" width="0.7109375" style="6" customWidth="1"/>
    <col min="748" max="748" width="15.140625" style="6" customWidth="1"/>
    <col min="749" max="749" width="0.7109375" style="6" customWidth="1"/>
    <col min="750" max="750" width="56.140625" style="6" customWidth="1"/>
    <col min="751" max="751" width="0.7109375" style="6" customWidth="1"/>
    <col min="752" max="752" width="9.140625" style="6" customWidth="1"/>
    <col min="753" max="753" width="6" style="6" customWidth="1"/>
    <col min="754" max="754" width="0.7109375" style="6" customWidth="1"/>
    <col min="755" max="755" width="7.140625" style="6" customWidth="1"/>
    <col min="756" max="756" width="6.5703125" style="6" customWidth="1"/>
    <col min="757" max="757" width="0.7109375" style="6" customWidth="1"/>
    <col min="758" max="758" width="7.85546875" style="6" customWidth="1"/>
    <col min="759" max="759" width="10.5703125" style="6" customWidth="1"/>
    <col min="760" max="760" width="0.7109375" style="6" customWidth="1"/>
    <col min="761" max="1002" width="11.42578125" style="6"/>
    <col min="1003" max="1003" width="0.7109375" style="6" customWidth="1"/>
    <col min="1004" max="1004" width="15.140625" style="6" customWidth="1"/>
    <col min="1005" max="1005" width="0.7109375" style="6" customWidth="1"/>
    <col min="1006" max="1006" width="56.140625" style="6" customWidth="1"/>
    <col min="1007" max="1007" width="0.7109375" style="6" customWidth="1"/>
    <col min="1008" max="1008" width="9.140625" style="6" customWidth="1"/>
    <col min="1009" max="1009" width="6" style="6" customWidth="1"/>
    <col min="1010" max="1010" width="0.7109375" style="6" customWidth="1"/>
    <col min="1011" max="1011" width="7.140625" style="6" customWidth="1"/>
    <col min="1012" max="1012" width="6.5703125" style="6" customWidth="1"/>
    <col min="1013" max="1013" width="0.7109375" style="6" customWidth="1"/>
    <col min="1014" max="1014" width="7.85546875" style="6" customWidth="1"/>
    <col min="1015" max="1015" width="10.5703125" style="6" customWidth="1"/>
    <col min="1016" max="1016" width="0.7109375" style="6" customWidth="1"/>
    <col min="1017" max="1258" width="11.42578125" style="6"/>
    <col min="1259" max="1259" width="0.7109375" style="6" customWidth="1"/>
    <col min="1260" max="1260" width="15.140625" style="6" customWidth="1"/>
    <col min="1261" max="1261" width="0.7109375" style="6" customWidth="1"/>
    <col min="1262" max="1262" width="56.140625" style="6" customWidth="1"/>
    <col min="1263" max="1263" width="0.7109375" style="6" customWidth="1"/>
    <col min="1264" max="1264" width="9.140625" style="6" customWidth="1"/>
    <col min="1265" max="1265" width="6" style="6" customWidth="1"/>
    <col min="1266" max="1266" width="0.7109375" style="6" customWidth="1"/>
    <col min="1267" max="1267" width="7.140625" style="6" customWidth="1"/>
    <col min="1268" max="1268" width="6.5703125" style="6" customWidth="1"/>
    <col min="1269" max="1269" width="0.7109375" style="6" customWidth="1"/>
    <col min="1270" max="1270" width="7.85546875" style="6" customWidth="1"/>
    <col min="1271" max="1271" width="10.5703125" style="6" customWidth="1"/>
    <col min="1272" max="1272" width="0.7109375" style="6" customWidth="1"/>
    <col min="1273" max="1514" width="11.42578125" style="6"/>
    <col min="1515" max="1515" width="0.7109375" style="6" customWidth="1"/>
    <col min="1516" max="1516" width="15.140625" style="6" customWidth="1"/>
    <col min="1517" max="1517" width="0.7109375" style="6" customWidth="1"/>
    <col min="1518" max="1518" width="56.140625" style="6" customWidth="1"/>
    <col min="1519" max="1519" width="0.7109375" style="6" customWidth="1"/>
    <col min="1520" max="1520" width="9.140625" style="6" customWidth="1"/>
    <col min="1521" max="1521" width="6" style="6" customWidth="1"/>
    <col min="1522" max="1522" width="0.7109375" style="6" customWidth="1"/>
    <col min="1523" max="1523" width="7.140625" style="6" customWidth="1"/>
    <col min="1524" max="1524" width="6.5703125" style="6" customWidth="1"/>
    <col min="1525" max="1525" width="0.7109375" style="6" customWidth="1"/>
    <col min="1526" max="1526" width="7.85546875" style="6" customWidth="1"/>
    <col min="1527" max="1527" width="10.5703125" style="6" customWidth="1"/>
    <col min="1528" max="1528" width="0.7109375" style="6" customWidth="1"/>
    <col min="1529" max="1770" width="11.42578125" style="6"/>
    <col min="1771" max="1771" width="0.7109375" style="6" customWidth="1"/>
    <col min="1772" max="1772" width="15.140625" style="6" customWidth="1"/>
    <col min="1773" max="1773" width="0.7109375" style="6" customWidth="1"/>
    <col min="1774" max="1774" width="56.140625" style="6" customWidth="1"/>
    <col min="1775" max="1775" width="0.7109375" style="6" customWidth="1"/>
    <col min="1776" max="1776" width="9.140625" style="6" customWidth="1"/>
    <col min="1777" max="1777" width="6" style="6" customWidth="1"/>
    <col min="1778" max="1778" width="0.7109375" style="6" customWidth="1"/>
    <col min="1779" max="1779" width="7.140625" style="6" customWidth="1"/>
    <col min="1780" max="1780" width="6.5703125" style="6" customWidth="1"/>
    <col min="1781" max="1781" width="0.7109375" style="6" customWidth="1"/>
    <col min="1782" max="1782" width="7.85546875" style="6" customWidth="1"/>
    <col min="1783" max="1783" width="10.5703125" style="6" customWidth="1"/>
    <col min="1784" max="1784" width="0.7109375" style="6" customWidth="1"/>
    <col min="1785" max="2026" width="11.42578125" style="6"/>
    <col min="2027" max="2027" width="0.7109375" style="6" customWidth="1"/>
    <col min="2028" max="2028" width="15.140625" style="6" customWidth="1"/>
    <col min="2029" max="2029" width="0.7109375" style="6" customWidth="1"/>
    <col min="2030" max="2030" width="56.140625" style="6" customWidth="1"/>
    <col min="2031" max="2031" width="0.7109375" style="6" customWidth="1"/>
    <col min="2032" max="2032" width="9.140625" style="6" customWidth="1"/>
    <col min="2033" max="2033" width="6" style="6" customWidth="1"/>
    <col min="2034" max="2034" width="0.7109375" style="6" customWidth="1"/>
    <col min="2035" max="2035" width="7.140625" style="6" customWidth="1"/>
    <col min="2036" max="2036" width="6.5703125" style="6" customWidth="1"/>
    <col min="2037" max="2037" width="0.7109375" style="6" customWidth="1"/>
    <col min="2038" max="2038" width="7.85546875" style="6" customWidth="1"/>
    <col min="2039" max="2039" width="10.5703125" style="6" customWidth="1"/>
    <col min="2040" max="2040" width="0.7109375" style="6" customWidth="1"/>
    <col min="2041" max="2282" width="11.42578125" style="6"/>
    <col min="2283" max="2283" width="0.7109375" style="6" customWidth="1"/>
    <col min="2284" max="2284" width="15.140625" style="6" customWidth="1"/>
    <col min="2285" max="2285" width="0.7109375" style="6" customWidth="1"/>
    <col min="2286" max="2286" width="56.140625" style="6" customWidth="1"/>
    <col min="2287" max="2287" width="0.7109375" style="6" customWidth="1"/>
    <col min="2288" max="2288" width="9.140625" style="6" customWidth="1"/>
    <col min="2289" max="2289" width="6" style="6" customWidth="1"/>
    <col min="2290" max="2290" width="0.7109375" style="6" customWidth="1"/>
    <col min="2291" max="2291" width="7.140625" style="6" customWidth="1"/>
    <col min="2292" max="2292" width="6.5703125" style="6" customWidth="1"/>
    <col min="2293" max="2293" width="0.7109375" style="6" customWidth="1"/>
    <col min="2294" max="2294" width="7.85546875" style="6" customWidth="1"/>
    <col min="2295" max="2295" width="10.5703125" style="6" customWidth="1"/>
    <col min="2296" max="2296" width="0.7109375" style="6" customWidth="1"/>
    <col min="2297" max="2538" width="11.42578125" style="6"/>
    <col min="2539" max="2539" width="0.7109375" style="6" customWidth="1"/>
    <col min="2540" max="2540" width="15.140625" style="6" customWidth="1"/>
    <col min="2541" max="2541" width="0.7109375" style="6" customWidth="1"/>
    <col min="2542" max="2542" width="56.140625" style="6" customWidth="1"/>
    <col min="2543" max="2543" width="0.7109375" style="6" customWidth="1"/>
    <col min="2544" max="2544" width="9.140625" style="6" customWidth="1"/>
    <col min="2545" max="2545" width="6" style="6" customWidth="1"/>
    <col min="2546" max="2546" width="0.7109375" style="6" customWidth="1"/>
    <col min="2547" max="2547" width="7.140625" style="6" customWidth="1"/>
    <col min="2548" max="2548" width="6.5703125" style="6" customWidth="1"/>
    <col min="2549" max="2549" width="0.7109375" style="6" customWidth="1"/>
    <col min="2550" max="2550" width="7.85546875" style="6" customWidth="1"/>
    <col min="2551" max="2551" width="10.5703125" style="6" customWidth="1"/>
    <col min="2552" max="2552" width="0.7109375" style="6" customWidth="1"/>
    <col min="2553" max="2794" width="11.42578125" style="6"/>
    <col min="2795" max="2795" width="0.7109375" style="6" customWidth="1"/>
    <col min="2796" max="2796" width="15.140625" style="6" customWidth="1"/>
    <col min="2797" max="2797" width="0.7109375" style="6" customWidth="1"/>
    <col min="2798" max="2798" width="56.140625" style="6" customWidth="1"/>
    <col min="2799" max="2799" width="0.7109375" style="6" customWidth="1"/>
    <col min="2800" max="2800" width="9.140625" style="6" customWidth="1"/>
    <col min="2801" max="2801" width="6" style="6" customWidth="1"/>
    <col min="2802" max="2802" width="0.7109375" style="6" customWidth="1"/>
    <col min="2803" max="2803" width="7.140625" style="6" customWidth="1"/>
    <col min="2804" max="2804" width="6.5703125" style="6" customWidth="1"/>
    <col min="2805" max="2805" width="0.7109375" style="6" customWidth="1"/>
    <col min="2806" max="2806" width="7.85546875" style="6" customWidth="1"/>
    <col min="2807" max="2807" width="10.5703125" style="6" customWidth="1"/>
    <col min="2808" max="2808" width="0.7109375" style="6" customWidth="1"/>
    <col min="2809" max="3050" width="11.42578125" style="6"/>
    <col min="3051" max="3051" width="0.7109375" style="6" customWidth="1"/>
    <col min="3052" max="3052" width="15.140625" style="6" customWidth="1"/>
    <col min="3053" max="3053" width="0.7109375" style="6" customWidth="1"/>
    <col min="3054" max="3054" width="56.140625" style="6" customWidth="1"/>
    <col min="3055" max="3055" width="0.7109375" style="6" customWidth="1"/>
    <col min="3056" max="3056" width="9.140625" style="6" customWidth="1"/>
    <col min="3057" max="3057" width="6" style="6" customWidth="1"/>
    <col min="3058" max="3058" width="0.7109375" style="6" customWidth="1"/>
    <col min="3059" max="3059" width="7.140625" style="6" customWidth="1"/>
    <col min="3060" max="3060" width="6.5703125" style="6" customWidth="1"/>
    <col min="3061" max="3061" width="0.7109375" style="6" customWidth="1"/>
    <col min="3062" max="3062" width="7.85546875" style="6" customWidth="1"/>
    <col min="3063" max="3063" width="10.5703125" style="6" customWidth="1"/>
    <col min="3064" max="3064" width="0.7109375" style="6" customWidth="1"/>
    <col min="3065" max="3306" width="11.42578125" style="6"/>
    <col min="3307" max="3307" width="0.7109375" style="6" customWidth="1"/>
    <col min="3308" max="3308" width="15.140625" style="6" customWidth="1"/>
    <col min="3309" max="3309" width="0.7109375" style="6" customWidth="1"/>
    <col min="3310" max="3310" width="56.140625" style="6" customWidth="1"/>
    <col min="3311" max="3311" width="0.7109375" style="6" customWidth="1"/>
    <col min="3312" max="3312" width="9.140625" style="6" customWidth="1"/>
    <col min="3313" max="3313" width="6" style="6" customWidth="1"/>
    <col min="3314" max="3314" width="0.7109375" style="6" customWidth="1"/>
    <col min="3315" max="3315" width="7.140625" style="6" customWidth="1"/>
    <col min="3316" max="3316" width="6.5703125" style="6" customWidth="1"/>
    <col min="3317" max="3317" width="0.7109375" style="6" customWidth="1"/>
    <col min="3318" max="3318" width="7.85546875" style="6" customWidth="1"/>
    <col min="3319" max="3319" width="10.5703125" style="6" customWidth="1"/>
    <col min="3320" max="3320" width="0.7109375" style="6" customWidth="1"/>
    <col min="3321" max="3562" width="11.42578125" style="6"/>
    <col min="3563" max="3563" width="0.7109375" style="6" customWidth="1"/>
    <col min="3564" max="3564" width="15.140625" style="6" customWidth="1"/>
    <col min="3565" max="3565" width="0.7109375" style="6" customWidth="1"/>
    <col min="3566" max="3566" width="56.140625" style="6" customWidth="1"/>
    <col min="3567" max="3567" width="0.7109375" style="6" customWidth="1"/>
    <col min="3568" max="3568" width="9.140625" style="6" customWidth="1"/>
    <col min="3569" max="3569" width="6" style="6" customWidth="1"/>
    <col min="3570" max="3570" width="0.7109375" style="6" customWidth="1"/>
    <col min="3571" max="3571" width="7.140625" style="6" customWidth="1"/>
    <col min="3572" max="3572" width="6.5703125" style="6" customWidth="1"/>
    <col min="3573" max="3573" width="0.7109375" style="6" customWidth="1"/>
    <col min="3574" max="3574" width="7.85546875" style="6" customWidth="1"/>
    <col min="3575" max="3575" width="10.5703125" style="6" customWidth="1"/>
    <col min="3576" max="3576" width="0.7109375" style="6" customWidth="1"/>
    <col min="3577" max="3818" width="11.42578125" style="6"/>
    <col min="3819" max="3819" width="0.7109375" style="6" customWidth="1"/>
    <col min="3820" max="3820" width="15.140625" style="6" customWidth="1"/>
    <col min="3821" max="3821" width="0.7109375" style="6" customWidth="1"/>
    <col min="3822" max="3822" width="56.140625" style="6" customWidth="1"/>
    <col min="3823" max="3823" width="0.7109375" style="6" customWidth="1"/>
    <col min="3824" max="3824" width="9.140625" style="6" customWidth="1"/>
    <col min="3825" max="3825" width="6" style="6" customWidth="1"/>
    <col min="3826" max="3826" width="0.7109375" style="6" customWidth="1"/>
    <col min="3827" max="3827" width="7.140625" style="6" customWidth="1"/>
    <col min="3828" max="3828" width="6.5703125" style="6" customWidth="1"/>
    <col min="3829" max="3829" width="0.7109375" style="6" customWidth="1"/>
    <col min="3830" max="3830" width="7.85546875" style="6" customWidth="1"/>
    <col min="3831" max="3831" width="10.5703125" style="6" customWidth="1"/>
    <col min="3832" max="3832" width="0.7109375" style="6" customWidth="1"/>
    <col min="3833" max="4074" width="11.42578125" style="6"/>
    <col min="4075" max="4075" width="0.7109375" style="6" customWidth="1"/>
    <col min="4076" max="4076" width="15.140625" style="6" customWidth="1"/>
    <col min="4077" max="4077" width="0.7109375" style="6" customWidth="1"/>
    <col min="4078" max="4078" width="56.140625" style="6" customWidth="1"/>
    <col min="4079" max="4079" width="0.7109375" style="6" customWidth="1"/>
    <col min="4080" max="4080" width="9.140625" style="6" customWidth="1"/>
    <col min="4081" max="4081" width="6" style="6" customWidth="1"/>
    <col min="4082" max="4082" width="0.7109375" style="6" customWidth="1"/>
    <col min="4083" max="4083" width="7.140625" style="6" customWidth="1"/>
    <col min="4084" max="4084" width="6.5703125" style="6" customWidth="1"/>
    <col min="4085" max="4085" width="0.7109375" style="6" customWidth="1"/>
    <col min="4086" max="4086" width="7.85546875" style="6" customWidth="1"/>
    <col min="4087" max="4087" width="10.5703125" style="6" customWidth="1"/>
    <col min="4088" max="4088" width="0.7109375" style="6" customWidth="1"/>
    <col min="4089" max="4330" width="11.42578125" style="6"/>
    <col min="4331" max="4331" width="0.7109375" style="6" customWidth="1"/>
    <col min="4332" max="4332" width="15.140625" style="6" customWidth="1"/>
    <col min="4333" max="4333" width="0.7109375" style="6" customWidth="1"/>
    <col min="4334" max="4334" width="56.140625" style="6" customWidth="1"/>
    <col min="4335" max="4335" width="0.7109375" style="6" customWidth="1"/>
    <col min="4336" max="4336" width="9.140625" style="6" customWidth="1"/>
    <col min="4337" max="4337" width="6" style="6" customWidth="1"/>
    <col min="4338" max="4338" width="0.7109375" style="6" customWidth="1"/>
    <col min="4339" max="4339" width="7.140625" style="6" customWidth="1"/>
    <col min="4340" max="4340" width="6.5703125" style="6" customWidth="1"/>
    <col min="4341" max="4341" width="0.7109375" style="6" customWidth="1"/>
    <col min="4342" max="4342" width="7.85546875" style="6" customWidth="1"/>
    <col min="4343" max="4343" width="10.5703125" style="6" customWidth="1"/>
    <col min="4344" max="4344" width="0.7109375" style="6" customWidth="1"/>
    <col min="4345" max="4586" width="11.42578125" style="6"/>
    <col min="4587" max="4587" width="0.7109375" style="6" customWidth="1"/>
    <col min="4588" max="4588" width="15.140625" style="6" customWidth="1"/>
    <col min="4589" max="4589" width="0.7109375" style="6" customWidth="1"/>
    <col min="4590" max="4590" width="56.140625" style="6" customWidth="1"/>
    <col min="4591" max="4591" width="0.7109375" style="6" customWidth="1"/>
    <col min="4592" max="4592" width="9.140625" style="6" customWidth="1"/>
    <col min="4593" max="4593" width="6" style="6" customWidth="1"/>
    <col min="4594" max="4594" width="0.7109375" style="6" customWidth="1"/>
    <col min="4595" max="4595" width="7.140625" style="6" customWidth="1"/>
    <col min="4596" max="4596" width="6.5703125" style="6" customWidth="1"/>
    <col min="4597" max="4597" width="0.7109375" style="6" customWidth="1"/>
    <col min="4598" max="4598" width="7.85546875" style="6" customWidth="1"/>
    <col min="4599" max="4599" width="10.5703125" style="6" customWidth="1"/>
    <col min="4600" max="4600" width="0.7109375" style="6" customWidth="1"/>
    <col min="4601" max="4842" width="11.42578125" style="6"/>
    <col min="4843" max="4843" width="0.7109375" style="6" customWidth="1"/>
    <col min="4844" max="4844" width="15.140625" style="6" customWidth="1"/>
    <col min="4845" max="4845" width="0.7109375" style="6" customWidth="1"/>
    <col min="4846" max="4846" width="56.140625" style="6" customWidth="1"/>
    <col min="4847" max="4847" width="0.7109375" style="6" customWidth="1"/>
    <col min="4848" max="4848" width="9.140625" style="6" customWidth="1"/>
    <col min="4849" max="4849" width="6" style="6" customWidth="1"/>
    <col min="4850" max="4850" width="0.7109375" style="6" customWidth="1"/>
    <col min="4851" max="4851" width="7.140625" style="6" customWidth="1"/>
    <col min="4852" max="4852" width="6.5703125" style="6" customWidth="1"/>
    <col min="4853" max="4853" width="0.7109375" style="6" customWidth="1"/>
    <col min="4854" max="4854" width="7.85546875" style="6" customWidth="1"/>
    <col min="4855" max="4855" width="10.5703125" style="6" customWidth="1"/>
    <col min="4856" max="4856" width="0.7109375" style="6" customWidth="1"/>
    <col min="4857" max="5098" width="11.42578125" style="6"/>
    <col min="5099" max="5099" width="0.7109375" style="6" customWidth="1"/>
    <col min="5100" max="5100" width="15.140625" style="6" customWidth="1"/>
    <col min="5101" max="5101" width="0.7109375" style="6" customWidth="1"/>
    <col min="5102" max="5102" width="56.140625" style="6" customWidth="1"/>
    <col min="5103" max="5103" width="0.7109375" style="6" customWidth="1"/>
    <col min="5104" max="5104" width="9.140625" style="6" customWidth="1"/>
    <col min="5105" max="5105" width="6" style="6" customWidth="1"/>
    <col min="5106" max="5106" width="0.7109375" style="6" customWidth="1"/>
    <col min="5107" max="5107" width="7.140625" style="6" customWidth="1"/>
    <col min="5108" max="5108" width="6.5703125" style="6" customWidth="1"/>
    <col min="5109" max="5109" width="0.7109375" style="6" customWidth="1"/>
    <col min="5110" max="5110" width="7.85546875" style="6" customWidth="1"/>
    <col min="5111" max="5111" width="10.5703125" style="6" customWidth="1"/>
    <col min="5112" max="5112" width="0.7109375" style="6" customWidth="1"/>
    <col min="5113" max="5354" width="11.42578125" style="6"/>
    <col min="5355" max="5355" width="0.7109375" style="6" customWidth="1"/>
    <col min="5356" max="5356" width="15.140625" style="6" customWidth="1"/>
    <col min="5357" max="5357" width="0.7109375" style="6" customWidth="1"/>
    <col min="5358" max="5358" width="56.140625" style="6" customWidth="1"/>
    <col min="5359" max="5359" width="0.7109375" style="6" customWidth="1"/>
    <col min="5360" max="5360" width="9.140625" style="6" customWidth="1"/>
    <col min="5361" max="5361" width="6" style="6" customWidth="1"/>
    <col min="5362" max="5362" width="0.7109375" style="6" customWidth="1"/>
    <col min="5363" max="5363" width="7.140625" style="6" customWidth="1"/>
    <col min="5364" max="5364" width="6.5703125" style="6" customWidth="1"/>
    <col min="5365" max="5365" width="0.7109375" style="6" customWidth="1"/>
    <col min="5366" max="5366" width="7.85546875" style="6" customWidth="1"/>
    <col min="5367" max="5367" width="10.5703125" style="6" customWidth="1"/>
    <col min="5368" max="5368" width="0.7109375" style="6" customWidth="1"/>
    <col min="5369" max="5610" width="11.42578125" style="6"/>
    <col min="5611" max="5611" width="0.7109375" style="6" customWidth="1"/>
    <col min="5612" max="5612" width="15.140625" style="6" customWidth="1"/>
    <col min="5613" max="5613" width="0.7109375" style="6" customWidth="1"/>
    <col min="5614" max="5614" width="56.140625" style="6" customWidth="1"/>
    <col min="5615" max="5615" width="0.7109375" style="6" customWidth="1"/>
    <col min="5616" max="5616" width="9.140625" style="6" customWidth="1"/>
    <col min="5617" max="5617" width="6" style="6" customWidth="1"/>
    <col min="5618" max="5618" width="0.7109375" style="6" customWidth="1"/>
    <col min="5619" max="5619" width="7.140625" style="6" customWidth="1"/>
    <col min="5620" max="5620" width="6.5703125" style="6" customWidth="1"/>
    <col min="5621" max="5621" width="0.7109375" style="6" customWidth="1"/>
    <col min="5622" max="5622" width="7.85546875" style="6" customWidth="1"/>
    <col min="5623" max="5623" width="10.5703125" style="6" customWidth="1"/>
    <col min="5624" max="5624" width="0.7109375" style="6" customWidth="1"/>
    <col min="5625" max="5866" width="11.42578125" style="6"/>
    <col min="5867" max="5867" width="0.7109375" style="6" customWidth="1"/>
    <col min="5868" max="5868" width="15.140625" style="6" customWidth="1"/>
    <col min="5869" max="5869" width="0.7109375" style="6" customWidth="1"/>
    <col min="5870" max="5870" width="56.140625" style="6" customWidth="1"/>
    <col min="5871" max="5871" width="0.7109375" style="6" customWidth="1"/>
    <col min="5872" max="5872" width="9.140625" style="6" customWidth="1"/>
    <col min="5873" max="5873" width="6" style="6" customWidth="1"/>
    <col min="5874" max="5874" width="0.7109375" style="6" customWidth="1"/>
    <col min="5875" max="5875" width="7.140625" style="6" customWidth="1"/>
    <col min="5876" max="5876" width="6.5703125" style="6" customWidth="1"/>
    <col min="5877" max="5877" width="0.7109375" style="6" customWidth="1"/>
    <col min="5878" max="5878" width="7.85546875" style="6" customWidth="1"/>
    <col min="5879" max="5879" width="10.5703125" style="6" customWidth="1"/>
    <col min="5880" max="5880" width="0.7109375" style="6" customWidth="1"/>
    <col min="5881" max="6122" width="11.42578125" style="6"/>
    <col min="6123" max="6123" width="0.7109375" style="6" customWidth="1"/>
    <col min="6124" max="6124" width="15.140625" style="6" customWidth="1"/>
    <col min="6125" max="6125" width="0.7109375" style="6" customWidth="1"/>
    <col min="6126" max="6126" width="56.140625" style="6" customWidth="1"/>
    <col min="6127" max="6127" width="0.7109375" style="6" customWidth="1"/>
    <col min="6128" max="6128" width="9.140625" style="6" customWidth="1"/>
    <col min="6129" max="6129" width="6" style="6" customWidth="1"/>
    <col min="6130" max="6130" width="0.7109375" style="6" customWidth="1"/>
    <col min="6131" max="6131" width="7.140625" style="6" customWidth="1"/>
    <col min="6132" max="6132" width="6.5703125" style="6" customWidth="1"/>
    <col min="6133" max="6133" width="0.7109375" style="6" customWidth="1"/>
    <col min="6134" max="6134" width="7.85546875" style="6" customWidth="1"/>
    <col min="6135" max="6135" width="10.5703125" style="6" customWidth="1"/>
    <col min="6136" max="6136" width="0.7109375" style="6" customWidth="1"/>
    <col min="6137" max="6378" width="11.42578125" style="6"/>
    <col min="6379" max="6379" width="0.7109375" style="6" customWidth="1"/>
    <col min="6380" max="6380" width="15.140625" style="6" customWidth="1"/>
    <col min="6381" max="6381" width="0.7109375" style="6" customWidth="1"/>
    <col min="6382" max="6382" width="56.140625" style="6" customWidth="1"/>
    <col min="6383" max="6383" width="0.7109375" style="6" customWidth="1"/>
    <col min="6384" max="6384" width="9.140625" style="6" customWidth="1"/>
    <col min="6385" max="6385" width="6" style="6" customWidth="1"/>
    <col min="6386" max="6386" width="0.7109375" style="6" customWidth="1"/>
    <col min="6387" max="6387" width="7.140625" style="6" customWidth="1"/>
    <col min="6388" max="6388" width="6.5703125" style="6" customWidth="1"/>
    <col min="6389" max="6389" width="0.7109375" style="6" customWidth="1"/>
    <col min="6390" max="6390" width="7.85546875" style="6" customWidth="1"/>
    <col min="6391" max="6391" width="10.5703125" style="6" customWidth="1"/>
    <col min="6392" max="6392" width="0.7109375" style="6" customWidth="1"/>
    <col min="6393" max="6634" width="11.42578125" style="6"/>
    <col min="6635" max="6635" width="0.7109375" style="6" customWidth="1"/>
    <col min="6636" max="6636" width="15.140625" style="6" customWidth="1"/>
    <col min="6637" max="6637" width="0.7109375" style="6" customWidth="1"/>
    <col min="6638" max="6638" width="56.140625" style="6" customWidth="1"/>
    <col min="6639" max="6639" width="0.7109375" style="6" customWidth="1"/>
    <col min="6640" max="6640" width="9.140625" style="6" customWidth="1"/>
    <col min="6641" max="6641" width="6" style="6" customWidth="1"/>
    <col min="6642" max="6642" width="0.7109375" style="6" customWidth="1"/>
    <col min="6643" max="6643" width="7.140625" style="6" customWidth="1"/>
    <col min="6644" max="6644" width="6.5703125" style="6" customWidth="1"/>
    <col min="6645" max="6645" width="0.7109375" style="6" customWidth="1"/>
    <col min="6646" max="6646" width="7.85546875" style="6" customWidth="1"/>
    <col min="6647" max="6647" width="10.5703125" style="6" customWidth="1"/>
    <col min="6648" max="6648" width="0.7109375" style="6" customWidth="1"/>
    <col min="6649" max="6890" width="11.42578125" style="6"/>
    <col min="6891" max="6891" width="0.7109375" style="6" customWidth="1"/>
    <col min="6892" max="6892" width="15.140625" style="6" customWidth="1"/>
    <col min="6893" max="6893" width="0.7109375" style="6" customWidth="1"/>
    <col min="6894" max="6894" width="56.140625" style="6" customWidth="1"/>
    <col min="6895" max="6895" width="0.7109375" style="6" customWidth="1"/>
    <col min="6896" max="6896" width="9.140625" style="6" customWidth="1"/>
    <col min="6897" max="6897" width="6" style="6" customWidth="1"/>
    <col min="6898" max="6898" width="0.7109375" style="6" customWidth="1"/>
    <col min="6899" max="6899" width="7.140625" style="6" customWidth="1"/>
    <col min="6900" max="6900" width="6.5703125" style="6" customWidth="1"/>
    <col min="6901" max="6901" width="0.7109375" style="6" customWidth="1"/>
    <col min="6902" max="6902" width="7.85546875" style="6" customWidth="1"/>
    <col min="6903" max="6903" width="10.5703125" style="6" customWidth="1"/>
    <col min="6904" max="6904" width="0.7109375" style="6" customWidth="1"/>
    <col min="6905" max="7146" width="11.42578125" style="6"/>
    <col min="7147" max="7147" width="0.7109375" style="6" customWidth="1"/>
    <col min="7148" max="7148" width="15.140625" style="6" customWidth="1"/>
    <col min="7149" max="7149" width="0.7109375" style="6" customWidth="1"/>
    <col min="7150" max="7150" width="56.140625" style="6" customWidth="1"/>
    <col min="7151" max="7151" width="0.7109375" style="6" customWidth="1"/>
    <col min="7152" max="7152" width="9.140625" style="6" customWidth="1"/>
    <col min="7153" max="7153" width="6" style="6" customWidth="1"/>
    <col min="7154" max="7154" width="0.7109375" style="6" customWidth="1"/>
    <col min="7155" max="7155" width="7.140625" style="6" customWidth="1"/>
    <col min="7156" max="7156" width="6.5703125" style="6" customWidth="1"/>
    <col min="7157" max="7157" width="0.7109375" style="6" customWidth="1"/>
    <col min="7158" max="7158" width="7.85546875" style="6" customWidth="1"/>
    <col min="7159" max="7159" width="10.5703125" style="6" customWidth="1"/>
    <col min="7160" max="7160" width="0.7109375" style="6" customWidth="1"/>
    <col min="7161" max="7402" width="11.42578125" style="6"/>
    <col min="7403" max="7403" width="0.7109375" style="6" customWidth="1"/>
    <col min="7404" max="7404" width="15.140625" style="6" customWidth="1"/>
    <col min="7405" max="7405" width="0.7109375" style="6" customWidth="1"/>
    <col min="7406" max="7406" width="56.140625" style="6" customWidth="1"/>
    <col min="7407" max="7407" width="0.7109375" style="6" customWidth="1"/>
    <col min="7408" max="7408" width="9.140625" style="6" customWidth="1"/>
    <col min="7409" max="7409" width="6" style="6" customWidth="1"/>
    <col min="7410" max="7410" width="0.7109375" style="6" customWidth="1"/>
    <col min="7411" max="7411" width="7.140625" style="6" customWidth="1"/>
    <col min="7412" max="7412" width="6.5703125" style="6" customWidth="1"/>
    <col min="7413" max="7413" width="0.7109375" style="6" customWidth="1"/>
    <col min="7414" max="7414" width="7.85546875" style="6" customWidth="1"/>
    <col min="7415" max="7415" width="10.5703125" style="6" customWidth="1"/>
    <col min="7416" max="7416" width="0.7109375" style="6" customWidth="1"/>
    <col min="7417" max="7658" width="11.42578125" style="6"/>
    <col min="7659" max="7659" width="0.7109375" style="6" customWidth="1"/>
    <col min="7660" max="7660" width="15.140625" style="6" customWidth="1"/>
    <col min="7661" max="7661" width="0.7109375" style="6" customWidth="1"/>
    <col min="7662" max="7662" width="56.140625" style="6" customWidth="1"/>
    <col min="7663" max="7663" width="0.7109375" style="6" customWidth="1"/>
    <col min="7664" max="7664" width="9.140625" style="6" customWidth="1"/>
    <col min="7665" max="7665" width="6" style="6" customWidth="1"/>
    <col min="7666" max="7666" width="0.7109375" style="6" customWidth="1"/>
    <col min="7667" max="7667" width="7.140625" style="6" customWidth="1"/>
    <col min="7668" max="7668" width="6.5703125" style="6" customWidth="1"/>
    <col min="7669" max="7669" width="0.7109375" style="6" customWidth="1"/>
    <col min="7670" max="7670" width="7.85546875" style="6" customWidth="1"/>
    <col min="7671" max="7671" width="10.5703125" style="6" customWidth="1"/>
    <col min="7672" max="7672" width="0.7109375" style="6" customWidth="1"/>
    <col min="7673" max="7914" width="11.42578125" style="6"/>
    <col min="7915" max="7915" width="0.7109375" style="6" customWidth="1"/>
    <col min="7916" max="7916" width="15.140625" style="6" customWidth="1"/>
    <col min="7917" max="7917" width="0.7109375" style="6" customWidth="1"/>
    <col min="7918" max="7918" width="56.140625" style="6" customWidth="1"/>
    <col min="7919" max="7919" width="0.7109375" style="6" customWidth="1"/>
    <col min="7920" max="7920" width="9.140625" style="6" customWidth="1"/>
    <col min="7921" max="7921" width="6" style="6" customWidth="1"/>
    <col min="7922" max="7922" width="0.7109375" style="6" customWidth="1"/>
    <col min="7923" max="7923" width="7.140625" style="6" customWidth="1"/>
    <col min="7924" max="7924" width="6.5703125" style="6" customWidth="1"/>
    <col min="7925" max="7925" width="0.7109375" style="6" customWidth="1"/>
    <col min="7926" max="7926" width="7.85546875" style="6" customWidth="1"/>
    <col min="7927" max="7927" width="10.5703125" style="6" customWidth="1"/>
    <col min="7928" max="7928" width="0.7109375" style="6" customWidth="1"/>
    <col min="7929" max="8170" width="11.42578125" style="6"/>
    <col min="8171" max="8171" width="0.7109375" style="6" customWidth="1"/>
    <col min="8172" max="8172" width="15.140625" style="6" customWidth="1"/>
    <col min="8173" max="8173" width="0.7109375" style="6" customWidth="1"/>
    <col min="8174" max="8174" width="56.140625" style="6" customWidth="1"/>
    <col min="8175" max="8175" width="0.7109375" style="6" customWidth="1"/>
    <col min="8176" max="8176" width="9.140625" style="6" customWidth="1"/>
    <col min="8177" max="8177" width="6" style="6" customWidth="1"/>
    <col min="8178" max="8178" width="0.7109375" style="6" customWidth="1"/>
    <col min="8179" max="8179" width="7.140625" style="6" customWidth="1"/>
    <col min="8180" max="8180" width="6.5703125" style="6" customWidth="1"/>
    <col min="8181" max="8181" width="0.7109375" style="6" customWidth="1"/>
    <col min="8182" max="8182" width="7.85546875" style="6" customWidth="1"/>
    <col min="8183" max="8183" width="10.5703125" style="6" customWidth="1"/>
    <col min="8184" max="8184" width="0.7109375" style="6" customWidth="1"/>
    <col min="8185" max="8426" width="11.42578125" style="6"/>
    <col min="8427" max="8427" width="0.7109375" style="6" customWidth="1"/>
    <col min="8428" max="8428" width="15.140625" style="6" customWidth="1"/>
    <col min="8429" max="8429" width="0.7109375" style="6" customWidth="1"/>
    <col min="8430" max="8430" width="56.140625" style="6" customWidth="1"/>
    <col min="8431" max="8431" width="0.7109375" style="6" customWidth="1"/>
    <col min="8432" max="8432" width="9.140625" style="6" customWidth="1"/>
    <col min="8433" max="8433" width="6" style="6" customWidth="1"/>
    <col min="8434" max="8434" width="0.7109375" style="6" customWidth="1"/>
    <col min="8435" max="8435" width="7.140625" style="6" customWidth="1"/>
    <col min="8436" max="8436" width="6.5703125" style="6" customWidth="1"/>
    <col min="8437" max="8437" width="0.7109375" style="6" customWidth="1"/>
    <col min="8438" max="8438" width="7.85546875" style="6" customWidth="1"/>
    <col min="8439" max="8439" width="10.5703125" style="6" customWidth="1"/>
    <col min="8440" max="8440" width="0.7109375" style="6" customWidth="1"/>
    <col min="8441" max="8682" width="11.42578125" style="6"/>
    <col min="8683" max="8683" width="0.7109375" style="6" customWidth="1"/>
    <col min="8684" max="8684" width="15.140625" style="6" customWidth="1"/>
    <col min="8685" max="8685" width="0.7109375" style="6" customWidth="1"/>
    <col min="8686" max="8686" width="56.140625" style="6" customWidth="1"/>
    <col min="8687" max="8687" width="0.7109375" style="6" customWidth="1"/>
    <col min="8688" max="8688" width="9.140625" style="6" customWidth="1"/>
    <col min="8689" max="8689" width="6" style="6" customWidth="1"/>
    <col min="8690" max="8690" width="0.7109375" style="6" customWidth="1"/>
    <col min="8691" max="8691" width="7.140625" style="6" customWidth="1"/>
    <col min="8692" max="8692" width="6.5703125" style="6" customWidth="1"/>
    <col min="8693" max="8693" width="0.7109375" style="6" customWidth="1"/>
    <col min="8694" max="8694" width="7.85546875" style="6" customWidth="1"/>
    <col min="8695" max="8695" width="10.5703125" style="6" customWidth="1"/>
    <col min="8696" max="8696" width="0.7109375" style="6" customWidth="1"/>
    <col min="8697" max="8938" width="11.42578125" style="6"/>
    <col min="8939" max="8939" width="0.7109375" style="6" customWidth="1"/>
    <col min="8940" max="8940" width="15.140625" style="6" customWidth="1"/>
    <col min="8941" max="8941" width="0.7109375" style="6" customWidth="1"/>
    <col min="8942" max="8942" width="56.140625" style="6" customWidth="1"/>
    <col min="8943" max="8943" width="0.7109375" style="6" customWidth="1"/>
    <col min="8944" max="8944" width="9.140625" style="6" customWidth="1"/>
    <col min="8945" max="8945" width="6" style="6" customWidth="1"/>
    <col min="8946" max="8946" width="0.7109375" style="6" customWidth="1"/>
    <col min="8947" max="8947" width="7.140625" style="6" customWidth="1"/>
    <col min="8948" max="8948" width="6.5703125" style="6" customWidth="1"/>
    <col min="8949" max="8949" width="0.7109375" style="6" customWidth="1"/>
    <col min="8950" max="8950" width="7.85546875" style="6" customWidth="1"/>
    <col min="8951" max="8951" width="10.5703125" style="6" customWidth="1"/>
    <col min="8952" max="8952" width="0.7109375" style="6" customWidth="1"/>
    <col min="8953" max="9194" width="11.42578125" style="6"/>
    <col min="9195" max="9195" width="0.7109375" style="6" customWidth="1"/>
    <col min="9196" max="9196" width="15.140625" style="6" customWidth="1"/>
    <col min="9197" max="9197" width="0.7109375" style="6" customWidth="1"/>
    <col min="9198" max="9198" width="56.140625" style="6" customWidth="1"/>
    <col min="9199" max="9199" width="0.7109375" style="6" customWidth="1"/>
    <col min="9200" max="9200" width="9.140625" style="6" customWidth="1"/>
    <col min="9201" max="9201" width="6" style="6" customWidth="1"/>
    <col min="9202" max="9202" width="0.7109375" style="6" customWidth="1"/>
    <col min="9203" max="9203" width="7.140625" style="6" customWidth="1"/>
    <col min="9204" max="9204" width="6.5703125" style="6" customWidth="1"/>
    <col min="9205" max="9205" width="0.7109375" style="6" customWidth="1"/>
    <col min="9206" max="9206" width="7.85546875" style="6" customWidth="1"/>
    <col min="9207" max="9207" width="10.5703125" style="6" customWidth="1"/>
    <col min="9208" max="9208" width="0.7109375" style="6" customWidth="1"/>
    <col min="9209" max="9450" width="11.42578125" style="6"/>
    <col min="9451" max="9451" width="0.7109375" style="6" customWidth="1"/>
    <col min="9452" max="9452" width="15.140625" style="6" customWidth="1"/>
    <col min="9453" max="9453" width="0.7109375" style="6" customWidth="1"/>
    <col min="9454" max="9454" width="56.140625" style="6" customWidth="1"/>
    <col min="9455" max="9455" width="0.7109375" style="6" customWidth="1"/>
    <col min="9456" max="9456" width="9.140625" style="6" customWidth="1"/>
    <col min="9457" max="9457" width="6" style="6" customWidth="1"/>
    <col min="9458" max="9458" width="0.7109375" style="6" customWidth="1"/>
    <col min="9459" max="9459" width="7.140625" style="6" customWidth="1"/>
    <col min="9460" max="9460" width="6.5703125" style="6" customWidth="1"/>
    <col min="9461" max="9461" width="0.7109375" style="6" customWidth="1"/>
    <col min="9462" max="9462" width="7.85546875" style="6" customWidth="1"/>
    <col min="9463" max="9463" width="10.5703125" style="6" customWidth="1"/>
    <col min="9464" max="9464" width="0.7109375" style="6" customWidth="1"/>
    <col min="9465" max="9706" width="11.42578125" style="6"/>
    <col min="9707" max="9707" width="0.7109375" style="6" customWidth="1"/>
    <col min="9708" max="9708" width="15.140625" style="6" customWidth="1"/>
    <col min="9709" max="9709" width="0.7109375" style="6" customWidth="1"/>
    <col min="9710" max="9710" width="56.140625" style="6" customWidth="1"/>
    <col min="9711" max="9711" width="0.7109375" style="6" customWidth="1"/>
    <col min="9712" max="9712" width="9.140625" style="6" customWidth="1"/>
    <col min="9713" max="9713" width="6" style="6" customWidth="1"/>
    <col min="9714" max="9714" width="0.7109375" style="6" customWidth="1"/>
    <col min="9715" max="9715" width="7.140625" style="6" customWidth="1"/>
    <col min="9716" max="9716" width="6.5703125" style="6" customWidth="1"/>
    <col min="9717" max="9717" width="0.7109375" style="6" customWidth="1"/>
    <col min="9718" max="9718" width="7.85546875" style="6" customWidth="1"/>
    <col min="9719" max="9719" width="10.5703125" style="6" customWidth="1"/>
    <col min="9720" max="9720" width="0.7109375" style="6" customWidth="1"/>
    <col min="9721" max="9962" width="11.42578125" style="6"/>
    <col min="9963" max="9963" width="0.7109375" style="6" customWidth="1"/>
    <col min="9964" max="9964" width="15.140625" style="6" customWidth="1"/>
    <col min="9965" max="9965" width="0.7109375" style="6" customWidth="1"/>
    <col min="9966" max="9966" width="56.140625" style="6" customWidth="1"/>
    <col min="9967" max="9967" width="0.7109375" style="6" customWidth="1"/>
    <col min="9968" max="9968" width="9.140625" style="6" customWidth="1"/>
    <col min="9969" max="9969" width="6" style="6" customWidth="1"/>
    <col min="9970" max="9970" width="0.7109375" style="6" customWidth="1"/>
    <col min="9971" max="9971" width="7.140625" style="6" customWidth="1"/>
    <col min="9972" max="9972" width="6.5703125" style="6" customWidth="1"/>
    <col min="9973" max="9973" width="0.7109375" style="6" customWidth="1"/>
    <col min="9974" max="9974" width="7.85546875" style="6" customWidth="1"/>
    <col min="9975" max="9975" width="10.5703125" style="6" customWidth="1"/>
    <col min="9976" max="9976" width="0.7109375" style="6" customWidth="1"/>
    <col min="9977" max="10218" width="11.42578125" style="6"/>
    <col min="10219" max="10219" width="0.7109375" style="6" customWidth="1"/>
    <col min="10220" max="10220" width="15.140625" style="6" customWidth="1"/>
    <col min="10221" max="10221" width="0.7109375" style="6" customWidth="1"/>
    <col min="10222" max="10222" width="56.140625" style="6" customWidth="1"/>
    <col min="10223" max="10223" width="0.7109375" style="6" customWidth="1"/>
    <col min="10224" max="10224" width="9.140625" style="6" customWidth="1"/>
    <col min="10225" max="10225" width="6" style="6" customWidth="1"/>
    <col min="10226" max="10226" width="0.7109375" style="6" customWidth="1"/>
    <col min="10227" max="10227" width="7.140625" style="6" customWidth="1"/>
    <col min="10228" max="10228" width="6.5703125" style="6" customWidth="1"/>
    <col min="10229" max="10229" width="0.7109375" style="6" customWidth="1"/>
    <col min="10230" max="10230" width="7.85546875" style="6" customWidth="1"/>
    <col min="10231" max="10231" width="10.5703125" style="6" customWidth="1"/>
    <col min="10232" max="10232" width="0.7109375" style="6" customWidth="1"/>
    <col min="10233" max="10474" width="11.42578125" style="6"/>
    <col min="10475" max="10475" width="0.7109375" style="6" customWidth="1"/>
    <col min="10476" max="10476" width="15.140625" style="6" customWidth="1"/>
    <col min="10477" max="10477" width="0.7109375" style="6" customWidth="1"/>
    <col min="10478" max="10478" width="56.140625" style="6" customWidth="1"/>
    <col min="10479" max="10479" width="0.7109375" style="6" customWidth="1"/>
    <col min="10480" max="10480" width="9.140625" style="6" customWidth="1"/>
    <col min="10481" max="10481" width="6" style="6" customWidth="1"/>
    <col min="10482" max="10482" width="0.7109375" style="6" customWidth="1"/>
    <col min="10483" max="10483" width="7.140625" style="6" customWidth="1"/>
    <col min="10484" max="10484" width="6.5703125" style="6" customWidth="1"/>
    <col min="10485" max="10485" width="0.7109375" style="6" customWidth="1"/>
    <col min="10486" max="10486" width="7.85546875" style="6" customWidth="1"/>
    <col min="10487" max="10487" width="10.5703125" style="6" customWidth="1"/>
    <col min="10488" max="10488" width="0.7109375" style="6" customWidth="1"/>
    <col min="10489" max="10730" width="11.42578125" style="6"/>
    <col min="10731" max="10731" width="0.7109375" style="6" customWidth="1"/>
    <col min="10732" max="10732" width="15.140625" style="6" customWidth="1"/>
    <col min="10733" max="10733" width="0.7109375" style="6" customWidth="1"/>
    <col min="10734" max="10734" width="56.140625" style="6" customWidth="1"/>
    <col min="10735" max="10735" width="0.7109375" style="6" customWidth="1"/>
    <col min="10736" max="10736" width="9.140625" style="6" customWidth="1"/>
    <col min="10737" max="10737" width="6" style="6" customWidth="1"/>
    <col min="10738" max="10738" width="0.7109375" style="6" customWidth="1"/>
    <col min="10739" max="10739" width="7.140625" style="6" customWidth="1"/>
    <col min="10740" max="10740" width="6.5703125" style="6" customWidth="1"/>
    <col min="10741" max="10741" width="0.7109375" style="6" customWidth="1"/>
    <col min="10742" max="10742" width="7.85546875" style="6" customWidth="1"/>
    <col min="10743" max="10743" width="10.5703125" style="6" customWidth="1"/>
    <col min="10744" max="10744" width="0.7109375" style="6" customWidth="1"/>
    <col min="10745" max="10986" width="11.42578125" style="6"/>
    <col min="10987" max="10987" width="0.7109375" style="6" customWidth="1"/>
    <col min="10988" max="10988" width="15.140625" style="6" customWidth="1"/>
    <col min="10989" max="10989" width="0.7109375" style="6" customWidth="1"/>
    <col min="10990" max="10990" width="56.140625" style="6" customWidth="1"/>
    <col min="10991" max="10991" width="0.7109375" style="6" customWidth="1"/>
    <col min="10992" max="10992" width="9.140625" style="6" customWidth="1"/>
    <col min="10993" max="10993" width="6" style="6" customWidth="1"/>
    <col min="10994" max="10994" width="0.7109375" style="6" customWidth="1"/>
    <col min="10995" max="10995" width="7.140625" style="6" customWidth="1"/>
    <col min="10996" max="10996" width="6.5703125" style="6" customWidth="1"/>
    <col min="10997" max="10997" width="0.7109375" style="6" customWidth="1"/>
    <col min="10998" max="10998" width="7.85546875" style="6" customWidth="1"/>
    <col min="10999" max="10999" width="10.5703125" style="6" customWidth="1"/>
    <col min="11000" max="11000" width="0.7109375" style="6" customWidth="1"/>
    <col min="11001" max="11242" width="11.42578125" style="6"/>
    <col min="11243" max="11243" width="0.7109375" style="6" customWidth="1"/>
    <col min="11244" max="11244" width="15.140625" style="6" customWidth="1"/>
    <col min="11245" max="11245" width="0.7109375" style="6" customWidth="1"/>
    <col min="11246" max="11246" width="56.140625" style="6" customWidth="1"/>
    <col min="11247" max="11247" width="0.7109375" style="6" customWidth="1"/>
    <col min="11248" max="11248" width="9.140625" style="6" customWidth="1"/>
    <col min="11249" max="11249" width="6" style="6" customWidth="1"/>
    <col min="11250" max="11250" width="0.7109375" style="6" customWidth="1"/>
    <col min="11251" max="11251" width="7.140625" style="6" customWidth="1"/>
    <col min="11252" max="11252" width="6.5703125" style="6" customWidth="1"/>
    <col min="11253" max="11253" width="0.7109375" style="6" customWidth="1"/>
    <col min="11254" max="11254" width="7.85546875" style="6" customWidth="1"/>
    <col min="11255" max="11255" width="10.5703125" style="6" customWidth="1"/>
    <col min="11256" max="11256" width="0.7109375" style="6" customWidth="1"/>
    <col min="11257" max="11498" width="11.42578125" style="6"/>
    <col min="11499" max="11499" width="0.7109375" style="6" customWidth="1"/>
    <col min="11500" max="11500" width="15.140625" style="6" customWidth="1"/>
    <col min="11501" max="11501" width="0.7109375" style="6" customWidth="1"/>
    <col min="11502" max="11502" width="56.140625" style="6" customWidth="1"/>
    <col min="11503" max="11503" width="0.7109375" style="6" customWidth="1"/>
    <col min="11504" max="11504" width="9.140625" style="6" customWidth="1"/>
    <col min="11505" max="11505" width="6" style="6" customWidth="1"/>
    <col min="11506" max="11506" width="0.7109375" style="6" customWidth="1"/>
    <col min="11507" max="11507" width="7.140625" style="6" customWidth="1"/>
    <col min="11508" max="11508" width="6.5703125" style="6" customWidth="1"/>
    <col min="11509" max="11509" width="0.7109375" style="6" customWidth="1"/>
    <col min="11510" max="11510" width="7.85546875" style="6" customWidth="1"/>
    <col min="11511" max="11511" width="10.5703125" style="6" customWidth="1"/>
    <col min="11512" max="11512" width="0.7109375" style="6" customWidth="1"/>
    <col min="11513" max="11754" width="11.42578125" style="6"/>
    <col min="11755" max="11755" width="0.7109375" style="6" customWidth="1"/>
    <col min="11756" max="11756" width="15.140625" style="6" customWidth="1"/>
    <col min="11757" max="11757" width="0.7109375" style="6" customWidth="1"/>
    <col min="11758" max="11758" width="56.140625" style="6" customWidth="1"/>
    <col min="11759" max="11759" width="0.7109375" style="6" customWidth="1"/>
    <col min="11760" max="11760" width="9.140625" style="6" customWidth="1"/>
    <col min="11761" max="11761" width="6" style="6" customWidth="1"/>
    <col min="11762" max="11762" width="0.7109375" style="6" customWidth="1"/>
    <col min="11763" max="11763" width="7.140625" style="6" customWidth="1"/>
    <col min="11764" max="11764" width="6.5703125" style="6" customWidth="1"/>
    <col min="11765" max="11765" width="0.7109375" style="6" customWidth="1"/>
    <col min="11766" max="11766" width="7.85546875" style="6" customWidth="1"/>
    <col min="11767" max="11767" width="10.5703125" style="6" customWidth="1"/>
    <col min="11768" max="11768" width="0.7109375" style="6" customWidth="1"/>
    <col min="11769" max="12010" width="11.42578125" style="6"/>
    <col min="12011" max="12011" width="0.7109375" style="6" customWidth="1"/>
    <col min="12012" max="12012" width="15.140625" style="6" customWidth="1"/>
    <col min="12013" max="12013" width="0.7109375" style="6" customWidth="1"/>
    <col min="12014" max="12014" width="56.140625" style="6" customWidth="1"/>
    <col min="12015" max="12015" width="0.7109375" style="6" customWidth="1"/>
    <col min="12016" max="12016" width="9.140625" style="6" customWidth="1"/>
    <col min="12017" max="12017" width="6" style="6" customWidth="1"/>
    <col min="12018" max="12018" width="0.7109375" style="6" customWidth="1"/>
    <col min="12019" max="12019" width="7.140625" style="6" customWidth="1"/>
    <col min="12020" max="12020" width="6.5703125" style="6" customWidth="1"/>
    <col min="12021" max="12021" width="0.7109375" style="6" customWidth="1"/>
    <col min="12022" max="12022" width="7.85546875" style="6" customWidth="1"/>
    <col min="12023" max="12023" width="10.5703125" style="6" customWidth="1"/>
    <col min="12024" max="12024" width="0.7109375" style="6" customWidth="1"/>
    <col min="12025" max="12266" width="11.42578125" style="6"/>
    <col min="12267" max="12267" width="0.7109375" style="6" customWidth="1"/>
    <col min="12268" max="12268" width="15.140625" style="6" customWidth="1"/>
    <col min="12269" max="12269" width="0.7109375" style="6" customWidth="1"/>
    <col min="12270" max="12270" width="56.140625" style="6" customWidth="1"/>
    <col min="12271" max="12271" width="0.7109375" style="6" customWidth="1"/>
    <col min="12272" max="12272" width="9.140625" style="6" customWidth="1"/>
    <col min="12273" max="12273" width="6" style="6" customWidth="1"/>
    <col min="12274" max="12274" width="0.7109375" style="6" customWidth="1"/>
    <col min="12275" max="12275" width="7.140625" style="6" customWidth="1"/>
    <col min="12276" max="12276" width="6.5703125" style="6" customWidth="1"/>
    <col min="12277" max="12277" width="0.7109375" style="6" customWidth="1"/>
    <col min="12278" max="12278" width="7.85546875" style="6" customWidth="1"/>
    <col min="12279" max="12279" width="10.5703125" style="6" customWidth="1"/>
    <col min="12280" max="12280" width="0.7109375" style="6" customWidth="1"/>
    <col min="12281" max="12522" width="11.42578125" style="6"/>
    <col min="12523" max="12523" width="0.7109375" style="6" customWidth="1"/>
    <col min="12524" max="12524" width="15.140625" style="6" customWidth="1"/>
    <col min="12525" max="12525" width="0.7109375" style="6" customWidth="1"/>
    <col min="12526" max="12526" width="56.140625" style="6" customWidth="1"/>
    <col min="12527" max="12527" width="0.7109375" style="6" customWidth="1"/>
    <col min="12528" max="12528" width="9.140625" style="6" customWidth="1"/>
    <col min="12529" max="12529" width="6" style="6" customWidth="1"/>
    <col min="12530" max="12530" width="0.7109375" style="6" customWidth="1"/>
    <col min="12531" max="12531" width="7.140625" style="6" customWidth="1"/>
    <col min="12532" max="12532" width="6.5703125" style="6" customWidth="1"/>
    <col min="12533" max="12533" width="0.7109375" style="6" customWidth="1"/>
    <col min="12534" max="12534" width="7.85546875" style="6" customWidth="1"/>
    <col min="12535" max="12535" width="10.5703125" style="6" customWidth="1"/>
    <col min="12536" max="12536" width="0.7109375" style="6" customWidth="1"/>
    <col min="12537" max="12778" width="11.42578125" style="6"/>
    <col min="12779" max="12779" width="0.7109375" style="6" customWidth="1"/>
    <col min="12780" max="12780" width="15.140625" style="6" customWidth="1"/>
    <col min="12781" max="12781" width="0.7109375" style="6" customWidth="1"/>
    <col min="12782" max="12782" width="56.140625" style="6" customWidth="1"/>
    <col min="12783" max="12783" width="0.7109375" style="6" customWidth="1"/>
    <col min="12784" max="12784" width="9.140625" style="6" customWidth="1"/>
    <col min="12785" max="12785" width="6" style="6" customWidth="1"/>
    <col min="12786" max="12786" width="0.7109375" style="6" customWidth="1"/>
    <col min="12787" max="12787" width="7.140625" style="6" customWidth="1"/>
    <col min="12788" max="12788" width="6.5703125" style="6" customWidth="1"/>
    <col min="12789" max="12789" width="0.7109375" style="6" customWidth="1"/>
    <col min="12790" max="12790" width="7.85546875" style="6" customWidth="1"/>
    <col min="12791" max="12791" width="10.5703125" style="6" customWidth="1"/>
    <col min="12792" max="12792" width="0.7109375" style="6" customWidth="1"/>
    <col min="12793" max="13034" width="11.42578125" style="6"/>
    <col min="13035" max="13035" width="0.7109375" style="6" customWidth="1"/>
    <col min="13036" max="13036" width="15.140625" style="6" customWidth="1"/>
    <col min="13037" max="13037" width="0.7109375" style="6" customWidth="1"/>
    <col min="13038" max="13038" width="56.140625" style="6" customWidth="1"/>
    <col min="13039" max="13039" width="0.7109375" style="6" customWidth="1"/>
    <col min="13040" max="13040" width="9.140625" style="6" customWidth="1"/>
    <col min="13041" max="13041" width="6" style="6" customWidth="1"/>
    <col min="13042" max="13042" width="0.7109375" style="6" customWidth="1"/>
    <col min="13043" max="13043" width="7.140625" style="6" customWidth="1"/>
    <col min="13044" max="13044" width="6.5703125" style="6" customWidth="1"/>
    <col min="13045" max="13045" width="0.7109375" style="6" customWidth="1"/>
    <col min="13046" max="13046" width="7.85546875" style="6" customWidth="1"/>
    <col min="13047" max="13047" width="10.5703125" style="6" customWidth="1"/>
    <col min="13048" max="13048" width="0.7109375" style="6" customWidth="1"/>
    <col min="13049" max="13290" width="11.42578125" style="6"/>
    <col min="13291" max="13291" width="0.7109375" style="6" customWidth="1"/>
    <col min="13292" max="13292" width="15.140625" style="6" customWidth="1"/>
    <col min="13293" max="13293" width="0.7109375" style="6" customWidth="1"/>
    <col min="13294" max="13294" width="56.140625" style="6" customWidth="1"/>
    <col min="13295" max="13295" width="0.7109375" style="6" customWidth="1"/>
    <col min="13296" max="13296" width="9.140625" style="6" customWidth="1"/>
    <col min="13297" max="13297" width="6" style="6" customWidth="1"/>
    <col min="13298" max="13298" width="0.7109375" style="6" customWidth="1"/>
    <col min="13299" max="13299" width="7.140625" style="6" customWidth="1"/>
    <col min="13300" max="13300" width="6.5703125" style="6" customWidth="1"/>
    <col min="13301" max="13301" width="0.7109375" style="6" customWidth="1"/>
    <col min="13302" max="13302" width="7.85546875" style="6" customWidth="1"/>
    <col min="13303" max="13303" width="10.5703125" style="6" customWidth="1"/>
    <col min="13304" max="13304" width="0.7109375" style="6" customWidth="1"/>
    <col min="13305" max="13546" width="11.42578125" style="6"/>
    <col min="13547" max="13547" width="0.7109375" style="6" customWidth="1"/>
    <col min="13548" max="13548" width="15.140625" style="6" customWidth="1"/>
    <col min="13549" max="13549" width="0.7109375" style="6" customWidth="1"/>
    <col min="13550" max="13550" width="56.140625" style="6" customWidth="1"/>
    <col min="13551" max="13551" width="0.7109375" style="6" customWidth="1"/>
    <col min="13552" max="13552" width="9.140625" style="6" customWidth="1"/>
    <col min="13553" max="13553" width="6" style="6" customWidth="1"/>
    <col min="13554" max="13554" width="0.7109375" style="6" customWidth="1"/>
    <col min="13555" max="13555" width="7.140625" style="6" customWidth="1"/>
    <col min="13556" max="13556" width="6.5703125" style="6" customWidth="1"/>
    <col min="13557" max="13557" width="0.7109375" style="6" customWidth="1"/>
    <col min="13558" max="13558" width="7.85546875" style="6" customWidth="1"/>
    <col min="13559" max="13559" width="10.5703125" style="6" customWidth="1"/>
    <col min="13560" max="13560" width="0.7109375" style="6" customWidth="1"/>
    <col min="13561" max="16384" width="11.42578125" style="6"/>
  </cols>
  <sheetData>
    <row r="1" spans="1:10" ht="26.25" customHeight="1" x14ac:dyDescent="0.25">
      <c r="A1" s="249" t="s">
        <v>97</v>
      </c>
      <c r="B1" s="249"/>
      <c r="C1" s="249"/>
      <c r="D1" s="249"/>
      <c r="E1" s="249"/>
      <c r="F1" s="249"/>
      <c r="G1" s="249"/>
      <c r="H1" s="249"/>
      <c r="I1" s="249"/>
    </row>
    <row r="2" spans="1:10" ht="19.5" customHeight="1" x14ac:dyDescent="0.25">
      <c r="A2" s="215" t="s">
        <v>99</v>
      </c>
      <c r="B2"/>
      <c r="C2"/>
      <c r="D2" s="215" t="s">
        <v>100</v>
      </c>
      <c r="E2"/>
      <c r="F2"/>
      <c r="G2"/>
      <c r="H2"/>
      <c r="I2"/>
      <c r="J2" s="7"/>
    </row>
    <row r="3" spans="1:10" ht="19.5" customHeight="1" x14ac:dyDescent="0.25">
      <c r="A3" s="218" t="s">
        <v>102</v>
      </c>
      <c r="B3"/>
      <c r="C3"/>
      <c r="D3" s="218" t="s">
        <v>103</v>
      </c>
      <c r="E3"/>
      <c r="F3"/>
      <c r="G3" s="219" t="s">
        <v>104</v>
      </c>
      <c r="H3" s="250">
        <v>21.65</v>
      </c>
      <c r="I3" s="218" t="s">
        <v>133</v>
      </c>
      <c r="J3" s="13"/>
    </row>
    <row r="4" spans="1:10" ht="19.5" customHeight="1" thickBot="1" x14ac:dyDescent="0.3">
      <c r="A4" s="221" t="s">
        <v>180</v>
      </c>
      <c r="B4" s="222" t="s">
        <v>181</v>
      </c>
      <c r="C4" s="222"/>
      <c r="D4" s="222"/>
      <c r="E4" s="222"/>
      <c r="F4" s="222"/>
      <c r="G4" s="222"/>
      <c r="H4" s="223" t="s">
        <v>107</v>
      </c>
      <c r="I4" s="223"/>
      <c r="J4" s="7"/>
    </row>
    <row r="5" spans="1:10" ht="19.5" customHeight="1" thickBot="1" x14ac:dyDescent="0.3">
      <c r="A5" s="224" t="s">
        <v>108</v>
      </c>
      <c r="B5" s="224"/>
      <c r="C5" s="225" t="s">
        <v>109</v>
      </c>
      <c r="D5" s="225" t="s">
        <v>110</v>
      </c>
      <c r="E5" s="225"/>
      <c r="F5" s="225" t="s">
        <v>111</v>
      </c>
      <c r="G5" s="225"/>
      <c r="H5"/>
      <c r="I5" s="226" t="s">
        <v>22</v>
      </c>
      <c r="J5" s="7"/>
    </row>
    <row r="6" spans="1:10" ht="30" customHeight="1" thickBot="1" x14ac:dyDescent="0.3">
      <c r="A6" s="224"/>
      <c r="B6" s="224"/>
      <c r="C6" s="225"/>
      <c r="D6" s="227" t="s">
        <v>112</v>
      </c>
      <c r="E6" s="227" t="s">
        <v>113</v>
      </c>
      <c r="F6" s="227" t="s">
        <v>114</v>
      </c>
      <c r="G6" s="227" t="s">
        <v>115</v>
      </c>
      <c r="H6" s="228"/>
      <c r="I6" s="227" t="s">
        <v>116</v>
      </c>
      <c r="J6" s="7"/>
    </row>
    <row r="7" spans="1:10" ht="18" customHeight="1" x14ac:dyDescent="0.25">
      <c r="A7" s="229" t="s">
        <v>182</v>
      </c>
      <c r="B7" s="230" t="s">
        <v>183</v>
      </c>
      <c r="C7" s="231">
        <v>1</v>
      </c>
      <c r="D7" s="232">
        <v>0.42</v>
      </c>
      <c r="E7" s="232">
        <v>0.57999999999999996</v>
      </c>
      <c r="F7" s="233">
        <v>195.1242</v>
      </c>
      <c r="G7" s="233">
        <v>94.769800000000004</v>
      </c>
      <c r="H7"/>
      <c r="I7" s="233">
        <v>136.9186</v>
      </c>
      <c r="J7" s="7"/>
    </row>
    <row r="8" spans="1:10" ht="24.95" customHeight="1" x14ac:dyDescent="0.25">
      <c r="A8" s="229" t="s">
        <v>184</v>
      </c>
      <c r="B8" s="230" t="s">
        <v>185</v>
      </c>
      <c r="C8" s="231">
        <v>1</v>
      </c>
      <c r="D8" s="232">
        <v>1</v>
      </c>
      <c r="E8" s="232">
        <v>0</v>
      </c>
      <c r="F8" s="233">
        <v>69.563500000000005</v>
      </c>
      <c r="G8" s="233">
        <v>7.4787999999999997</v>
      </c>
      <c r="H8"/>
      <c r="I8" s="233">
        <v>69.563500000000005</v>
      </c>
      <c r="J8" s="38"/>
    </row>
    <row r="9" spans="1:10" ht="21" customHeight="1" x14ac:dyDescent="0.25">
      <c r="A9" s="229" t="s">
        <v>60</v>
      </c>
      <c r="B9" s="230" t="s">
        <v>186</v>
      </c>
      <c r="C9" s="231">
        <v>2</v>
      </c>
      <c r="D9" s="232">
        <v>1</v>
      </c>
      <c r="E9" s="232">
        <v>0</v>
      </c>
      <c r="F9" s="233">
        <v>55.646900000000002</v>
      </c>
      <c r="G9" s="233">
        <v>38.010899999999999</v>
      </c>
      <c r="H9"/>
      <c r="I9" s="233">
        <v>111.2938</v>
      </c>
    </row>
    <row r="10" spans="1:10" ht="21" customHeight="1" x14ac:dyDescent="0.25">
      <c r="A10" s="229" t="s">
        <v>187</v>
      </c>
      <c r="B10" s="230" t="s">
        <v>188</v>
      </c>
      <c r="C10" s="231">
        <v>1</v>
      </c>
      <c r="D10" s="232">
        <v>1</v>
      </c>
      <c r="E10" s="232">
        <v>0</v>
      </c>
      <c r="F10" s="233">
        <v>59.726799999999997</v>
      </c>
      <c r="G10" s="233">
        <v>48.874600000000001</v>
      </c>
      <c r="H10"/>
      <c r="I10" s="233">
        <v>59.726799999999997</v>
      </c>
    </row>
    <row r="11" spans="1:10" ht="30" customHeight="1" thickBot="1" x14ac:dyDescent="0.3">
      <c r="A11" s="228"/>
      <c r="B11" s="228"/>
      <c r="C11" s="228"/>
      <c r="D11" s="228"/>
      <c r="E11" s="228"/>
      <c r="F11" s="228"/>
      <c r="G11" s="241" t="s">
        <v>164</v>
      </c>
      <c r="H11" s="228"/>
      <c r="I11" s="242">
        <v>377.5027</v>
      </c>
    </row>
    <row r="12" spans="1:10" ht="15.75" thickBot="1" x14ac:dyDescent="0.3">
      <c r="A12" s="234" t="s">
        <v>117</v>
      </c>
      <c r="B12" s="228"/>
      <c r="C12" s="227" t="s">
        <v>109</v>
      </c>
      <c r="D12" s="227" t="s">
        <v>21</v>
      </c>
      <c r="E12" s="228"/>
      <c r="F12" s="227" t="s">
        <v>111</v>
      </c>
      <c r="G12" s="235" t="s">
        <v>118</v>
      </c>
      <c r="H12" s="235"/>
      <c r="I12" s="235"/>
    </row>
    <row r="13" spans="1:10" ht="15" x14ac:dyDescent="0.25">
      <c r="A13" s="229" t="s">
        <v>119</v>
      </c>
      <c r="B13" s="230" t="s">
        <v>120</v>
      </c>
      <c r="C13" s="231">
        <v>3</v>
      </c>
      <c r="D13" s="229" t="s">
        <v>121</v>
      </c>
      <c r="E13"/>
      <c r="F13" s="233">
        <v>23.134599999999999</v>
      </c>
      <c r="G13"/>
      <c r="H13"/>
      <c r="I13" s="233">
        <v>69.403800000000004</v>
      </c>
    </row>
    <row r="14" spans="1:10" ht="15" x14ac:dyDescent="0.25">
      <c r="A14"/>
      <c r="B14"/>
      <c r="C14" s="236" t="s">
        <v>122</v>
      </c>
      <c r="D14" s="236"/>
      <c r="E14" s="236"/>
      <c r="F14" s="236"/>
      <c r="G14" s="236"/>
      <c r="H14"/>
      <c r="I14" s="233">
        <v>69.403800000000004</v>
      </c>
    </row>
    <row r="15" spans="1:10" ht="15.75" thickBot="1" x14ac:dyDescent="0.3">
      <c r="A15" s="228"/>
      <c r="B15" s="228"/>
      <c r="C15" s="235" t="s">
        <v>123</v>
      </c>
      <c r="D15" s="235"/>
      <c r="E15" s="235"/>
      <c r="F15" s="235"/>
      <c r="G15" s="235"/>
      <c r="H15" s="228"/>
      <c r="I15" s="237">
        <v>446.90649999999999</v>
      </c>
    </row>
    <row r="16" spans="1:10" ht="15" x14ac:dyDescent="0.25">
      <c r="A16"/>
      <c r="B16"/>
      <c r="C16" s="236" t="s">
        <v>124</v>
      </c>
      <c r="D16" s="236"/>
      <c r="E16" s="236"/>
      <c r="F16" s="236"/>
      <c r="G16" s="236"/>
      <c r="H16"/>
      <c r="I16" s="238">
        <v>20.642299999999999</v>
      </c>
    </row>
    <row r="17" spans="1:9" ht="15" x14ac:dyDescent="0.25">
      <c r="A17"/>
      <c r="B17"/>
      <c r="C17"/>
      <c r="D17"/>
      <c r="E17"/>
      <c r="F17"/>
      <c r="G17" s="239" t="s">
        <v>125</v>
      </c>
      <c r="H17"/>
      <c r="I17" s="240" t="s">
        <v>127</v>
      </c>
    </row>
    <row r="18" spans="1:9" ht="18" customHeight="1" thickBot="1" x14ac:dyDescent="0.3">
      <c r="A18" s="228"/>
      <c r="B18" s="228"/>
      <c r="C18" s="228"/>
      <c r="D18" s="228"/>
      <c r="E18" s="228"/>
      <c r="F18" s="228"/>
      <c r="G18" s="241" t="s">
        <v>126</v>
      </c>
      <c r="H18" s="228"/>
      <c r="I18" s="237" t="s">
        <v>127</v>
      </c>
    </row>
    <row r="19" spans="1:9" ht="24.95" customHeight="1" thickBot="1" x14ac:dyDescent="0.3">
      <c r="A19" s="234" t="s">
        <v>128</v>
      </c>
      <c r="B19" s="228"/>
      <c r="C19" s="227" t="s">
        <v>109</v>
      </c>
      <c r="D19" s="227" t="s">
        <v>21</v>
      </c>
      <c r="E19" s="228"/>
      <c r="F19" s="227" t="s">
        <v>129</v>
      </c>
      <c r="G19" s="235" t="s">
        <v>130</v>
      </c>
      <c r="H19" s="235"/>
      <c r="I19" s="235"/>
    </row>
    <row r="20" spans="1:9" ht="21" customHeight="1" x14ac:dyDescent="0.25">
      <c r="A20" s="229" t="s">
        <v>189</v>
      </c>
      <c r="B20" s="230" t="s">
        <v>190</v>
      </c>
      <c r="C20" s="231">
        <v>0.36509000000000003</v>
      </c>
      <c r="D20" s="229" t="s">
        <v>133</v>
      </c>
      <c r="E20"/>
      <c r="F20" s="233">
        <v>102.2277</v>
      </c>
      <c r="G20"/>
      <c r="H20"/>
      <c r="I20" s="233">
        <v>37.322299999999998</v>
      </c>
    </row>
    <row r="21" spans="1:9" ht="21" customHeight="1" x14ac:dyDescent="0.25">
      <c r="A21" s="229" t="s">
        <v>191</v>
      </c>
      <c r="B21" s="230" t="s">
        <v>192</v>
      </c>
      <c r="C21" s="231">
        <v>0.51110999999999995</v>
      </c>
      <c r="D21" s="229" t="s">
        <v>133</v>
      </c>
      <c r="E21"/>
      <c r="F21" s="233">
        <v>166.1095</v>
      </c>
      <c r="G21"/>
      <c r="H21"/>
      <c r="I21" s="233">
        <v>84.900199999999998</v>
      </c>
    </row>
    <row r="22" spans="1:9" ht="15" x14ac:dyDescent="0.25">
      <c r="A22" s="229" t="s">
        <v>193</v>
      </c>
      <c r="B22" s="230" t="s">
        <v>194</v>
      </c>
      <c r="C22" s="231">
        <v>0.18254000000000001</v>
      </c>
      <c r="D22" s="229" t="s">
        <v>133</v>
      </c>
      <c r="E22"/>
      <c r="F22" s="233">
        <v>152.79830000000001</v>
      </c>
      <c r="G22"/>
      <c r="H22"/>
      <c r="I22" s="233">
        <v>27.8918</v>
      </c>
    </row>
    <row r="23" spans="1:9" ht="15" x14ac:dyDescent="0.25">
      <c r="A23" s="229" t="s">
        <v>195</v>
      </c>
      <c r="B23" s="230" t="s">
        <v>196</v>
      </c>
      <c r="C23" s="231">
        <v>54.762999999999998</v>
      </c>
      <c r="D23" s="229" t="s">
        <v>197</v>
      </c>
      <c r="E23"/>
      <c r="F23" s="233">
        <v>0.41289999999999999</v>
      </c>
      <c r="G23"/>
      <c r="H23"/>
      <c r="I23" s="233">
        <v>22.611599999999999</v>
      </c>
    </row>
    <row r="24" spans="1:9" ht="15" x14ac:dyDescent="0.25">
      <c r="A24" s="229" t="s">
        <v>198</v>
      </c>
      <c r="B24" s="230" t="s">
        <v>199</v>
      </c>
      <c r="C24" s="231">
        <v>0.18254999999999999</v>
      </c>
      <c r="D24" s="229" t="s">
        <v>141</v>
      </c>
      <c r="E24"/>
      <c r="F24" s="233">
        <v>0</v>
      </c>
      <c r="G24"/>
      <c r="H24"/>
      <c r="I24" s="233">
        <v>0</v>
      </c>
    </row>
    <row r="25" spans="1:9" ht="15" x14ac:dyDescent="0.25">
      <c r="A25" s="229" t="s">
        <v>200</v>
      </c>
      <c r="B25" s="230" t="s">
        <v>201</v>
      </c>
      <c r="C25" s="231">
        <v>0.36509000000000003</v>
      </c>
      <c r="D25" s="229" t="s">
        <v>133</v>
      </c>
      <c r="E25"/>
      <c r="F25" s="233">
        <v>162.43119999999999</v>
      </c>
      <c r="G25"/>
      <c r="H25"/>
      <c r="I25" s="233">
        <v>59.302</v>
      </c>
    </row>
    <row r="26" spans="1:9" ht="15.75" thickBot="1" x14ac:dyDescent="0.3">
      <c r="A26" s="228"/>
      <c r="B26" s="228"/>
      <c r="C26" s="235" t="s">
        <v>134</v>
      </c>
      <c r="D26" s="235"/>
      <c r="E26" s="235"/>
      <c r="F26" s="235"/>
      <c r="G26" s="235"/>
      <c r="H26" s="228"/>
      <c r="I26" s="242">
        <v>232.02789999999999</v>
      </c>
    </row>
    <row r="27" spans="1:9" ht="15.75" thickBot="1" x14ac:dyDescent="0.3">
      <c r="A27" s="234" t="s">
        <v>135</v>
      </c>
      <c r="B27" s="228"/>
      <c r="C27" s="227" t="s">
        <v>109</v>
      </c>
      <c r="D27" s="227" t="s">
        <v>21</v>
      </c>
      <c r="E27" s="228"/>
      <c r="F27" s="227" t="s">
        <v>130</v>
      </c>
      <c r="G27" s="235" t="s">
        <v>130</v>
      </c>
      <c r="H27" s="235"/>
      <c r="I27" s="235"/>
    </row>
    <row r="28" spans="1:9" ht="15.75" thickBot="1" x14ac:dyDescent="0.3">
      <c r="A28" s="228"/>
      <c r="B28" s="228"/>
      <c r="C28" s="235" t="s">
        <v>136</v>
      </c>
      <c r="D28" s="235"/>
      <c r="E28" s="235"/>
      <c r="F28" s="235"/>
      <c r="G28" s="235"/>
      <c r="H28" s="228"/>
      <c r="I28" s="242"/>
    </row>
    <row r="29" spans="1:9" ht="15.75" thickBot="1" x14ac:dyDescent="0.3">
      <c r="A29" s="228"/>
      <c r="B29" s="228"/>
      <c r="C29" s="228"/>
      <c r="D29" s="228"/>
      <c r="E29" s="228"/>
      <c r="F29" s="228"/>
      <c r="G29" s="241" t="s">
        <v>137</v>
      </c>
      <c r="H29" s="228"/>
      <c r="I29" s="237">
        <v>252.67019999999999</v>
      </c>
    </row>
    <row r="30" spans="1:9" ht="15.75" thickBot="1" x14ac:dyDescent="0.3">
      <c r="A30" s="234" t="s">
        <v>138</v>
      </c>
      <c r="B30" s="228"/>
      <c r="C30" s="227" t="s">
        <v>139</v>
      </c>
      <c r="D30" s="227" t="s">
        <v>109</v>
      </c>
      <c r="E30" s="227" t="s">
        <v>21</v>
      </c>
      <c r="F30" s="228"/>
      <c r="G30" s="227" t="s">
        <v>130</v>
      </c>
      <c r="H30" s="235" t="s">
        <v>130</v>
      </c>
      <c r="I30" s="235"/>
    </row>
    <row r="31" spans="1:9" ht="15" x14ac:dyDescent="0.25">
      <c r="A31" s="229" t="s">
        <v>189</v>
      </c>
      <c r="B31" s="230" t="s">
        <v>202</v>
      </c>
      <c r="C31" s="229" t="s">
        <v>203</v>
      </c>
      <c r="D31" s="231">
        <v>0.54764000000000002</v>
      </c>
      <c r="E31" s="229" t="s">
        <v>141</v>
      </c>
      <c r="F31"/>
      <c r="G31" s="233">
        <v>1.77</v>
      </c>
      <c r="H31"/>
      <c r="I31" s="233">
        <v>0.96930000000000005</v>
      </c>
    </row>
    <row r="32" spans="1:9" s="79" customFormat="1" ht="15" x14ac:dyDescent="0.25">
      <c r="A32" s="229" t="s">
        <v>191</v>
      </c>
      <c r="B32" s="230" t="s">
        <v>204</v>
      </c>
      <c r="C32" s="229" t="s">
        <v>203</v>
      </c>
      <c r="D32" s="231">
        <v>0.76666999999999996</v>
      </c>
      <c r="E32" s="229" t="s">
        <v>141</v>
      </c>
      <c r="F32"/>
      <c r="G32" s="233">
        <v>1.77</v>
      </c>
      <c r="H32"/>
      <c r="I32" s="233">
        <v>1.357</v>
      </c>
    </row>
    <row r="33" spans="1:9" s="79" customFormat="1" ht="15" x14ac:dyDescent="0.25">
      <c r="A33" s="229" t="s">
        <v>193</v>
      </c>
      <c r="B33" s="230" t="s">
        <v>205</v>
      </c>
      <c r="C33" s="229" t="s">
        <v>203</v>
      </c>
      <c r="D33" s="231">
        <v>0.27381</v>
      </c>
      <c r="E33" s="229" t="s">
        <v>141</v>
      </c>
      <c r="F33"/>
      <c r="G33" s="233">
        <v>1.77</v>
      </c>
      <c r="H33"/>
      <c r="I33" s="233">
        <v>0.48459999999999998</v>
      </c>
    </row>
    <row r="34" spans="1:9" s="79" customFormat="1" ht="15" x14ac:dyDescent="0.25">
      <c r="A34" s="229" t="s">
        <v>195</v>
      </c>
      <c r="B34" s="230" t="s">
        <v>206</v>
      </c>
      <c r="C34" s="229" t="s">
        <v>207</v>
      </c>
      <c r="D34" s="231">
        <v>5.4760000000000003E-2</v>
      </c>
      <c r="E34" s="229" t="s">
        <v>141</v>
      </c>
      <c r="F34"/>
      <c r="G34" s="233">
        <v>18.100000000000001</v>
      </c>
      <c r="H34"/>
      <c r="I34" s="233">
        <v>0.99119999999999997</v>
      </c>
    </row>
    <row r="35" spans="1:9" ht="15" x14ac:dyDescent="0.25">
      <c r="A35" s="229" t="s">
        <v>200</v>
      </c>
      <c r="B35" s="230" t="s">
        <v>208</v>
      </c>
      <c r="C35" s="229" t="s">
        <v>203</v>
      </c>
      <c r="D35" s="231">
        <v>0.54764000000000002</v>
      </c>
      <c r="E35" s="229" t="s">
        <v>141</v>
      </c>
      <c r="F35"/>
      <c r="G35" s="233">
        <v>1.77</v>
      </c>
      <c r="H35"/>
      <c r="I35" s="233">
        <v>0.96930000000000005</v>
      </c>
    </row>
    <row r="36" spans="1:9" s="79" customFormat="1" ht="15.75" thickBot="1" x14ac:dyDescent="0.3">
      <c r="A36" s="228"/>
      <c r="B36" s="228"/>
      <c r="C36" s="235" t="s">
        <v>142</v>
      </c>
      <c r="D36" s="235"/>
      <c r="E36" s="235"/>
      <c r="F36" s="235"/>
      <c r="G36" s="235"/>
      <c r="H36" s="228"/>
      <c r="I36" s="237">
        <v>4.7713999999999999</v>
      </c>
    </row>
    <row r="62" spans="13:13" x14ac:dyDescent="0.25">
      <c r="M62" s="81"/>
    </row>
    <row r="63" spans="13:13" x14ac:dyDescent="0.25">
      <c r="M63" s="81"/>
    </row>
    <row r="95" spans="2:9" x14ac:dyDescent="0.25">
      <c r="B95" s="251"/>
      <c r="C95" s="251"/>
      <c r="D95" s="251"/>
      <c r="E95" s="251"/>
      <c r="F95" s="251"/>
      <c r="G95" s="251"/>
      <c r="H95" s="251"/>
      <c r="I95" s="251"/>
    </row>
    <row r="96" spans="2:9" x14ac:dyDescent="0.25">
      <c r="B96" s="252"/>
      <c r="C96" s="252"/>
      <c r="D96" s="252"/>
      <c r="E96" s="252"/>
      <c r="F96" s="252"/>
      <c r="G96" s="252"/>
      <c r="H96" s="252"/>
      <c r="I96" s="252"/>
    </row>
    <row r="97" spans="2:9" ht="15.75" x14ac:dyDescent="0.25">
      <c r="B97" s="253"/>
      <c r="C97" s="254"/>
      <c r="D97" s="255"/>
      <c r="E97" s="254"/>
      <c r="F97" s="256"/>
      <c r="G97" s="254"/>
      <c r="H97" s="256"/>
      <c r="I97" s="254"/>
    </row>
    <row r="98" spans="2:9" ht="15" x14ac:dyDescent="0.25">
      <c r="B98" s="253"/>
      <c r="C98" s="254"/>
      <c r="D98" s="257"/>
      <c r="E98" s="254"/>
      <c r="F98" s="256"/>
      <c r="G98" s="254"/>
      <c r="H98" s="256"/>
      <c r="I98" s="254"/>
    </row>
    <row r="99" spans="2:9" ht="15" x14ac:dyDescent="0.25">
      <c r="B99" s="253"/>
      <c r="C99" s="254"/>
      <c r="D99" s="258"/>
      <c r="E99" s="254"/>
      <c r="F99" s="256"/>
      <c r="G99" s="254"/>
      <c r="H99" s="256"/>
      <c r="I99" s="254"/>
    </row>
    <row r="100" spans="2:9" ht="15" x14ac:dyDescent="0.25">
      <c r="B100" s="253"/>
      <c r="C100" s="254"/>
      <c r="D100" s="259"/>
      <c r="E100" s="254"/>
      <c r="F100" s="256"/>
      <c r="G100" s="254"/>
      <c r="H100" s="256"/>
      <c r="I100" s="254"/>
    </row>
    <row r="101" spans="2:9" ht="15" x14ac:dyDescent="0.25">
      <c r="B101" s="253"/>
      <c r="C101" s="254"/>
      <c r="D101" s="260"/>
      <c r="E101" s="254"/>
      <c r="F101" s="256"/>
      <c r="G101" s="254"/>
      <c r="H101" s="256"/>
      <c r="I101" s="254"/>
    </row>
    <row r="102" spans="2:9" ht="15" x14ac:dyDescent="0.25">
      <c r="B102" s="253"/>
      <c r="C102" s="254"/>
      <c r="D102" s="261"/>
      <c r="E102" s="254"/>
      <c r="F102" s="256"/>
      <c r="G102" s="254"/>
      <c r="H102" s="256"/>
      <c r="I102" s="254"/>
    </row>
  </sheetData>
  <mergeCells count="18">
    <mergeCell ref="G27:I27"/>
    <mergeCell ref="C28:G28"/>
    <mergeCell ref="H30:I30"/>
    <mergeCell ref="C36:G36"/>
    <mergeCell ref="B95:I95"/>
    <mergeCell ref="G12:I12"/>
    <mergeCell ref="C14:G14"/>
    <mergeCell ref="C15:G15"/>
    <mergeCell ref="C16:G16"/>
    <mergeCell ref="G19:I19"/>
    <mergeCell ref="C26:G26"/>
    <mergeCell ref="A1:I1"/>
    <mergeCell ref="B4:G4"/>
    <mergeCell ref="H4:I4"/>
    <mergeCell ref="A5:B6"/>
    <mergeCell ref="C5:C6"/>
    <mergeCell ref="D5:E5"/>
    <mergeCell ref="F5:G5"/>
  </mergeCells>
  <dataValidations count="1">
    <dataValidation type="list" allowBlank="1" showInputMessage="1" showErrorMessage="1" sqref="B12:B15 B23:B28">
      <formula1>$J$2:$J$10</formula1>
    </dataValidation>
  </dataValidations>
  <printOptions horizontalCentered="1"/>
  <pageMargins left="0.59055118110236227" right="0.59055118110236227" top="1.7716535433070868" bottom="0.78740157480314965" header="0" footer="0"/>
  <pageSetup paperSize="9" scale="60" fitToHeight="100" orientation="landscape" r:id="rId1"/>
  <headerFooter scaleWithDoc="0">
    <oddHeader>&amp;L&amp;G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1">
    <pageSetUpPr fitToPage="1"/>
  </sheetPr>
  <dimension ref="A1:O71"/>
  <sheetViews>
    <sheetView showGridLines="0" view="pageBreakPreview" topLeftCell="A2" zoomScale="90" zoomScaleNormal="70" zoomScaleSheetLayoutView="90" workbookViewId="0">
      <selection activeCell="C13" sqref="C13:E13"/>
    </sheetView>
  </sheetViews>
  <sheetFormatPr defaultColWidth="9.140625" defaultRowHeight="14.25" x14ac:dyDescent="0.2"/>
  <cols>
    <col min="1" max="1" width="9.140625" style="262"/>
    <col min="2" max="2" width="9.85546875" style="262" bestFit="1" customWidth="1"/>
    <col min="3" max="3" width="9.28515625" style="262" bestFit="1" customWidth="1"/>
    <col min="4" max="4" width="9.140625" style="262"/>
    <col min="5" max="5" width="21.42578125" style="262" bestFit="1" customWidth="1"/>
    <col min="6" max="7" width="20.7109375" style="262" customWidth="1"/>
    <col min="8" max="8" width="18.140625" style="262" customWidth="1"/>
    <col min="9" max="11" width="22.28515625" style="262" customWidth="1"/>
    <col min="12" max="13" width="17.140625" style="262" customWidth="1"/>
    <col min="14" max="14" width="9.28515625" style="262" bestFit="1" customWidth="1"/>
    <col min="15" max="16384" width="9.140625" style="262"/>
  </cols>
  <sheetData>
    <row r="1" spans="1:15" ht="15.75" thickBot="1" x14ac:dyDescent="0.3">
      <c r="B1" s="263"/>
      <c r="E1" s="264"/>
      <c r="F1" s="265"/>
      <c r="G1" s="265"/>
      <c r="H1" s="265"/>
      <c r="I1" s="265"/>
      <c r="J1" s="265"/>
      <c r="K1" s="265"/>
      <c r="L1" s="266"/>
      <c r="M1" s="267"/>
    </row>
    <row r="2" spans="1:15" ht="16.5" thickTop="1" thickBot="1" x14ac:dyDescent="0.3">
      <c r="E2" s="268"/>
      <c r="F2" s="269"/>
      <c r="G2" s="269"/>
      <c r="H2" s="269"/>
      <c r="I2" s="269"/>
      <c r="J2" s="269"/>
      <c r="K2" s="269"/>
      <c r="L2" s="270"/>
      <c r="M2" s="267"/>
    </row>
    <row r="3" spans="1:15" ht="15.75" thickTop="1" thickBot="1" x14ac:dyDescent="0.25">
      <c r="A3" s="271"/>
      <c r="B3" s="272" t="e">
        <f>1+K8/100+K10/100+K11/100+K12/100</f>
        <v>#VALUE!</v>
      </c>
      <c r="E3" s="273"/>
      <c r="F3" s="274"/>
      <c r="G3" s="274"/>
      <c r="H3" s="274"/>
      <c r="I3" s="274"/>
      <c r="J3" s="274"/>
      <c r="K3" s="274"/>
      <c r="L3" s="275"/>
      <c r="M3" s="276"/>
    </row>
    <row r="4" spans="1:15" ht="20.100000000000001" customHeight="1" thickTop="1" x14ac:dyDescent="0.2">
      <c r="A4" s="271"/>
      <c r="B4" s="272">
        <f>1+K13/100+K14/100+K15/100+K16/100</f>
        <v>1.0608000000000002</v>
      </c>
      <c r="E4" s="1" t="str">
        <f>ORÇAMENTO!G1</f>
        <v>OBJETO:</v>
      </c>
      <c r="F4" s="2" t="str">
        <f>ORÇAMENTO!H1</f>
        <v xml:space="preserve">PAVIMENTAÇÃO ASFÁLTICA E DRENAGEM </v>
      </c>
      <c r="G4" s="277"/>
      <c r="H4" s="278"/>
      <c r="I4" s="278"/>
      <c r="J4" s="4"/>
      <c r="K4" s="4"/>
      <c r="L4" s="5"/>
      <c r="M4" s="279"/>
      <c r="N4" s="80"/>
      <c r="O4" s="80"/>
    </row>
    <row r="5" spans="1:15" ht="20.100000000000001" customHeight="1" thickBot="1" x14ac:dyDescent="0.25">
      <c r="E5" s="8" t="str">
        <f>ORÇAMENTO!G2</f>
        <v>CONTRATANTE:</v>
      </c>
      <c r="F5" s="9" t="str">
        <f>ORÇAMENTO!H2</f>
        <v>PREFEITURA MUNICIPAL DE ÁGUA BOA</v>
      </c>
      <c r="G5" s="280"/>
      <c r="J5" s="11"/>
      <c r="K5" s="11"/>
      <c r="L5" s="12"/>
      <c r="M5" s="279"/>
      <c r="N5" s="80"/>
      <c r="O5" s="80"/>
    </row>
    <row r="6" spans="1:15" ht="20.100000000000001" customHeight="1" thickTop="1" thickBot="1" x14ac:dyDescent="0.25">
      <c r="A6" s="271"/>
      <c r="B6" s="272">
        <f>1+K12/100+K14/100+K15/100</f>
        <v>1.0775000000000001</v>
      </c>
      <c r="E6" s="8" t="str">
        <f>ORÇAMENTO!G3</f>
        <v>LOCAL:</v>
      </c>
      <c r="F6" s="9" t="str">
        <f>ORÇAMENTO!H3</f>
        <v>RUA XINGU</v>
      </c>
      <c r="G6" s="280"/>
      <c r="J6" s="11"/>
      <c r="K6" s="11"/>
      <c r="L6" s="12"/>
      <c r="M6" s="281"/>
      <c r="N6" s="80"/>
      <c r="O6" s="80"/>
    </row>
    <row r="7" spans="1:15" ht="20.100000000000001" customHeight="1" thickTop="1" x14ac:dyDescent="0.2">
      <c r="A7" s="271"/>
      <c r="B7" s="272">
        <f>1+K13/100+K15/100+K16/100</f>
        <v>1.0497000000000001</v>
      </c>
      <c r="E7" s="8" t="str">
        <f>ORÇAMENTO!G4</f>
        <v>ÁREA TOTAL:</v>
      </c>
      <c r="F7" s="282">
        <f>ORÇAMENTO!H4</f>
        <v>5281.28</v>
      </c>
      <c r="G7" s="280"/>
      <c r="J7" s="11"/>
      <c r="K7" s="11"/>
      <c r="L7" s="12"/>
      <c r="M7" s="281"/>
      <c r="N7" s="80"/>
      <c r="O7" s="80"/>
    </row>
    <row r="8" spans="1:15" ht="20.100000000000001" customHeight="1" x14ac:dyDescent="0.2">
      <c r="A8" s="271"/>
      <c r="B8" s="283">
        <f>1+K14/100</f>
        <v>1.0111000000000001</v>
      </c>
      <c r="E8" s="14" t="str">
        <f>ORÇAMENTO!G5</f>
        <v>EXTENSÃO TOTAL:</v>
      </c>
      <c r="F8" s="284">
        <f>ORÇAMENTO!H5</f>
        <v>873.13</v>
      </c>
      <c r="G8" s="285"/>
      <c r="H8" s="286"/>
      <c r="I8" s="286"/>
      <c r="J8" s="287"/>
      <c r="K8" s="287"/>
      <c r="L8" s="288"/>
      <c r="M8" s="281"/>
      <c r="N8" s="80"/>
      <c r="O8" s="80"/>
    </row>
    <row r="9" spans="1:15" ht="22.5" customHeight="1" x14ac:dyDescent="0.2">
      <c r="B9" s="289"/>
      <c r="E9" s="290" t="str">
        <f>CONCATENATE("BDI - BENEFICIOS E DESPESAS INDIRETAS (SERVIÇOS) - ",ORÇAMENTO!P2)</f>
        <v>BDI - BENEFICIOS E DESPESAS INDIRETAS (SERVIÇOS) - NÃO DESONERADO</v>
      </c>
      <c r="F9" s="291"/>
      <c r="G9" s="291"/>
      <c r="H9" s="291"/>
      <c r="I9" s="291"/>
      <c r="J9" s="291"/>
      <c r="K9" s="291"/>
      <c r="L9" s="292"/>
      <c r="M9" s="293"/>
      <c r="N9" s="80"/>
      <c r="O9" s="80"/>
    </row>
    <row r="10" spans="1:15" ht="15" x14ac:dyDescent="0.2">
      <c r="E10" s="294" t="s">
        <v>209</v>
      </c>
      <c r="F10" s="295" t="s">
        <v>210</v>
      </c>
      <c r="G10" s="295"/>
      <c r="H10" s="295"/>
      <c r="I10" s="295"/>
      <c r="J10" s="295"/>
      <c r="K10" s="295" t="s">
        <v>211</v>
      </c>
      <c r="L10" s="296"/>
      <c r="M10" s="297"/>
    </row>
    <row r="11" spans="1:15" ht="15" x14ac:dyDescent="0.2">
      <c r="E11" s="298"/>
      <c r="F11" s="299"/>
      <c r="G11" s="299"/>
      <c r="H11" s="299"/>
      <c r="I11" s="299"/>
      <c r="J11" s="299"/>
      <c r="K11" s="299" t="s">
        <v>212</v>
      </c>
      <c r="L11" s="300"/>
      <c r="M11" s="297"/>
    </row>
    <row r="12" spans="1:15" ht="15.75" thickBot="1" x14ac:dyDescent="0.25">
      <c r="B12" s="301" t="s">
        <v>213</v>
      </c>
      <c r="C12" s="301" t="s">
        <v>214</v>
      </c>
      <c r="D12" s="301"/>
      <c r="E12" s="302">
        <v>1</v>
      </c>
      <c r="F12" s="303" t="s">
        <v>215</v>
      </c>
      <c r="G12" s="303"/>
      <c r="H12" s="303"/>
      <c r="I12" s="303"/>
      <c r="J12" s="303"/>
      <c r="K12" s="304">
        <f>K13+K14+K15+K16</f>
        <v>6.08</v>
      </c>
      <c r="L12" s="305"/>
      <c r="M12" s="306"/>
    </row>
    <row r="13" spans="1:15" ht="15.75" thickBot="1" x14ac:dyDescent="0.3">
      <c r="B13" s="307">
        <v>5.5</v>
      </c>
      <c r="C13" s="308">
        <v>3</v>
      </c>
      <c r="D13" s="309"/>
      <c r="E13" s="310" t="s">
        <v>216</v>
      </c>
      <c r="F13" s="311" t="s">
        <v>217</v>
      </c>
      <c r="G13" s="311"/>
      <c r="H13" s="311"/>
      <c r="I13" s="311"/>
      <c r="J13" s="311"/>
      <c r="K13" s="312">
        <v>4.01</v>
      </c>
      <c r="L13" s="312"/>
      <c r="M13" s="313"/>
      <c r="N13" s="262">
        <f>1+K13/100+K15/100+K16/100</f>
        <v>1.0497000000000001</v>
      </c>
    </row>
    <row r="14" spans="1:15" ht="15.75" thickBot="1" x14ac:dyDescent="0.3">
      <c r="B14" s="307">
        <v>1.39</v>
      </c>
      <c r="C14" s="308">
        <v>0.59</v>
      </c>
      <c r="D14" s="309"/>
      <c r="E14" s="310" t="s">
        <v>218</v>
      </c>
      <c r="F14" s="311" t="s">
        <v>219</v>
      </c>
      <c r="G14" s="311"/>
      <c r="H14" s="311"/>
      <c r="I14" s="311"/>
      <c r="J14" s="311"/>
      <c r="K14" s="312">
        <v>1.1100000000000001</v>
      </c>
      <c r="L14" s="312"/>
      <c r="M14" s="313"/>
      <c r="N14" s="262">
        <f>1+K18/100</f>
        <v>1.073</v>
      </c>
    </row>
    <row r="15" spans="1:15" ht="15.75" thickBot="1" x14ac:dyDescent="0.3">
      <c r="B15" s="307">
        <v>1.27</v>
      </c>
      <c r="C15" s="308">
        <v>0.97</v>
      </c>
      <c r="D15" s="309"/>
      <c r="E15" s="310" t="s">
        <v>220</v>
      </c>
      <c r="F15" s="311" t="s">
        <v>221</v>
      </c>
      <c r="G15" s="311"/>
      <c r="H15" s="311"/>
      <c r="I15" s="311"/>
      <c r="J15" s="311"/>
      <c r="K15" s="312">
        <v>0.56000000000000005</v>
      </c>
      <c r="L15" s="312"/>
      <c r="M15" s="313"/>
      <c r="N15" s="262">
        <f>1+K14/100</f>
        <v>1.0111000000000001</v>
      </c>
    </row>
    <row r="16" spans="1:15" ht="15" x14ac:dyDescent="0.25">
      <c r="B16" s="309"/>
      <c r="C16" s="309"/>
      <c r="D16" s="309"/>
      <c r="E16" s="310" t="s">
        <v>222</v>
      </c>
      <c r="F16" s="311" t="s">
        <v>223</v>
      </c>
      <c r="G16" s="311"/>
      <c r="H16" s="311"/>
      <c r="I16" s="311"/>
      <c r="J16" s="311"/>
      <c r="K16" s="312">
        <v>0.4</v>
      </c>
      <c r="L16" s="312"/>
      <c r="M16" s="313"/>
      <c r="N16" s="262">
        <f>1-K21/100</f>
        <v>0.94350000000000001</v>
      </c>
    </row>
    <row r="17" spans="2:14" x14ac:dyDescent="0.2">
      <c r="B17" s="309"/>
      <c r="C17" s="309"/>
      <c r="D17" s="309"/>
      <c r="E17" s="314"/>
      <c r="F17" s="315"/>
      <c r="G17" s="315"/>
      <c r="H17" s="315"/>
      <c r="I17" s="315"/>
      <c r="J17" s="315"/>
      <c r="K17" s="315"/>
      <c r="L17" s="316"/>
      <c r="M17" s="276"/>
      <c r="N17" s="262">
        <f>N13*N14*N15/N16</f>
        <v>1.2070273894117649</v>
      </c>
    </row>
    <row r="18" spans="2:14" ht="15.75" thickBot="1" x14ac:dyDescent="0.25">
      <c r="B18" s="317"/>
      <c r="C18" s="317"/>
      <c r="D18" s="317"/>
      <c r="E18" s="302" t="s">
        <v>224</v>
      </c>
      <c r="F18" s="303" t="s">
        <v>225</v>
      </c>
      <c r="G18" s="303"/>
      <c r="H18" s="303"/>
      <c r="I18" s="303"/>
      <c r="J18" s="303"/>
      <c r="K18" s="304">
        <f>K19</f>
        <v>7.3</v>
      </c>
      <c r="L18" s="305"/>
      <c r="M18" s="306"/>
      <c r="N18" s="318">
        <f>N17-1</f>
        <v>0.20702738941176491</v>
      </c>
    </row>
    <row r="19" spans="2:14" ht="15.75" thickBot="1" x14ac:dyDescent="0.3">
      <c r="B19" s="307">
        <v>8.9600000000000009</v>
      </c>
      <c r="C19" s="308">
        <v>6.16</v>
      </c>
      <c r="E19" s="310" t="s">
        <v>226</v>
      </c>
      <c r="F19" s="311" t="s">
        <v>227</v>
      </c>
      <c r="G19" s="311"/>
      <c r="H19" s="311"/>
      <c r="I19" s="311"/>
      <c r="J19" s="311"/>
      <c r="K19" s="312">
        <v>7.3</v>
      </c>
      <c r="L19" s="312"/>
      <c r="M19" s="313"/>
    </row>
    <row r="20" spans="2:14" x14ac:dyDescent="0.2">
      <c r="D20" s="309"/>
      <c r="E20" s="314"/>
      <c r="F20" s="315"/>
      <c r="G20" s="315"/>
      <c r="H20" s="315"/>
      <c r="I20" s="315"/>
      <c r="J20" s="315"/>
      <c r="K20" s="315"/>
      <c r="L20" s="316"/>
      <c r="M20" s="276"/>
    </row>
    <row r="21" spans="2:14" ht="15" x14ac:dyDescent="0.2">
      <c r="E21" s="302" t="s">
        <v>228</v>
      </c>
      <c r="F21" s="303" t="s">
        <v>229</v>
      </c>
      <c r="G21" s="303"/>
      <c r="H21" s="303"/>
      <c r="I21" s="303"/>
      <c r="J21" s="303"/>
      <c r="K21" s="304">
        <f>K22+K23+K24+K25</f>
        <v>5.65</v>
      </c>
      <c r="L21" s="305"/>
      <c r="M21" s="306"/>
    </row>
    <row r="22" spans="2:14" x14ac:dyDescent="0.2">
      <c r="E22" s="310" t="s">
        <v>230</v>
      </c>
      <c r="F22" s="311" t="s">
        <v>231</v>
      </c>
      <c r="G22" s="311"/>
      <c r="H22" s="311"/>
      <c r="I22" s="311"/>
      <c r="J22" s="311"/>
      <c r="K22" s="312">
        <f>(I32*I33)*100</f>
        <v>2.0000000000000004</v>
      </c>
      <c r="L22" s="312"/>
      <c r="M22" s="313"/>
    </row>
    <row r="23" spans="2:14" x14ac:dyDescent="0.2">
      <c r="C23" s="318"/>
      <c r="D23" s="318"/>
      <c r="E23" s="310" t="s">
        <v>232</v>
      </c>
      <c r="F23" s="319" t="s">
        <v>233</v>
      </c>
      <c r="G23" s="319"/>
      <c r="H23" s="319"/>
      <c r="I23" s="319"/>
      <c r="J23" s="319"/>
      <c r="K23" s="320">
        <v>3</v>
      </c>
      <c r="L23" s="312"/>
      <c r="M23" s="313"/>
    </row>
    <row r="24" spans="2:14" x14ac:dyDescent="0.2">
      <c r="B24" s="321">
        <f>1+K19/100</f>
        <v>1.073</v>
      </c>
      <c r="E24" s="322" t="s">
        <v>234</v>
      </c>
      <c r="F24" s="311" t="s">
        <v>235</v>
      </c>
      <c r="G24" s="311"/>
      <c r="H24" s="311"/>
      <c r="I24" s="311"/>
      <c r="J24" s="311"/>
      <c r="K24" s="312">
        <v>0.65</v>
      </c>
      <c r="L24" s="323"/>
      <c r="M24" s="313"/>
    </row>
    <row r="25" spans="2:14" x14ac:dyDescent="0.2">
      <c r="B25" s="321">
        <f>1-K21/100</f>
        <v>0.94350000000000001</v>
      </c>
      <c r="E25" s="310" t="s">
        <v>236</v>
      </c>
      <c r="F25" s="324" t="s">
        <v>237</v>
      </c>
      <c r="G25" s="324"/>
      <c r="H25" s="324"/>
      <c r="I25" s="324"/>
      <c r="J25" s="324"/>
      <c r="K25" s="325">
        <f>IF(ORÇAMENTO!P2="DESONERADO",4.5,0)</f>
        <v>0</v>
      </c>
      <c r="L25" s="312"/>
      <c r="M25" s="313"/>
    </row>
    <row r="26" spans="2:14" x14ac:dyDescent="0.2">
      <c r="B26" s="321">
        <f>B7*B8*B24</f>
        <v>1.1388303419100003</v>
      </c>
      <c r="E26" s="273" t="s">
        <v>238</v>
      </c>
      <c r="F26" s="274"/>
      <c r="G26" s="274"/>
      <c r="H26" s="274"/>
      <c r="I26" s="274"/>
      <c r="J26" s="274"/>
      <c r="K26" s="274"/>
      <c r="L26" s="275"/>
      <c r="M26" s="276"/>
    </row>
    <row r="27" spans="2:14" x14ac:dyDescent="0.2">
      <c r="B27" s="321">
        <f>B26/B25</f>
        <v>1.2070273894117651</v>
      </c>
      <c r="E27" s="326" t="s">
        <v>239</v>
      </c>
      <c r="F27" s="327"/>
      <c r="G27" s="327"/>
      <c r="H27" s="327"/>
      <c r="I27" s="327"/>
      <c r="J27" s="327"/>
      <c r="K27" s="327"/>
      <c r="L27" s="328"/>
      <c r="M27" s="329"/>
    </row>
    <row r="28" spans="2:14" ht="15" x14ac:dyDescent="0.2">
      <c r="B28" s="283">
        <f>B27-1</f>
        <v>0.20702738941176513</v>
      </c>
      <c r="E28" s="330" t="s">
        <v>240</v>
      </c>
      <c r="F28" s="330"/>
      <c r="G28" s="330"/>
      <c r="H28" s="330"/>
      <c r="I28" s="330"/>
      <c r="J28" s="330"/>
      <c r="K28" s="331">
        <f>TRUNC(N18,4)</f>
        <v>0.20699999999999999</v>
      </c>
      <c r="L28" s="331"/>
      <c r="M28" s="332"/>
    </row>
    <row r="29" spans="2:14" ht="15.75" thickBot="1" x14ac:dyDescent="0.25">
      <c r="B29" s="333">
        <f>B28</f>
        <v>0.20702738941176513</v>
      </c>
      <c r="E29" s="330"/>
      <c r="F29" s="330"/>
      <c r="G29" s="330"/>
      <c r="H29" s="330"/>
      <c r="I29" s="330"/>
      <c r="J29" s="330"/>
      <c r="K29" s="331"/>
      <c r="L29" s="331"/>
      <c r="M29" s="332"/>
    </row>
    <row r="30" spans="2:14" ht="15.75" thickTop="1" x14ac:dyDescent="0.2">
      <c r="E30" s="334" t="s">
        <v>241</v>
      </c>
      <c r="F30" s="335"/>
      <c r="G30" s="335"/>
      <c r="H30" s="335"/>
      <c r="I30" s="335"/>
      <c r="J30" s="335"/>
      <c r="K30" s="335"/>
      <c r="L30" s="336"/>
      <c r="M30" s="337"/>
    </row>
    <row r="31" spans="2:14" ht="24.75" customHeight="1" x14ac:dyDescent="0.2">
      <c r="E31" s="338"/>
      <c r="F31" s="339"/>
      <c r="G31" s="339"/>
      <c r="H31" s="339"/>
      <c r="I31" s="339"/>
      <c r="J31" s="339"/>
      <c r="K31" s="339"/>
      <c r="L31" s="340"/>
      <c r="M31" s="341"/>
    </row>
    <row r="32" spans="2:14" ht="15" x14ac:dyDescent="0.2">
      <c r="E32" s="342"/>
      <c r="F32" s="343"/>
      <c r="G32" s="344"/>
      <c r="H32" s="344"/>
      <c r="I32" s="345">
        <v>0.05</v>
      </c>
      <c r="J32" s="327" t="s">
        <v>242</v>
      </c>
      <c r="K32" s="327"/>
      <c r="L32" s="346"/>
    </row>
    <row r="33" spans="5:12" ht="10.5" customHeight="1" x14ac:dyDescent="0.2">
      <c r="E33" s="342"/>
      <c r="F33" s="343"/>
      <c r="G33" s="347"/>
      <c r="H33" s="347"/>
      <c r="I33" s="345">
        <v>0.4</v>
      </c>
      <c r="J33" s="348" t="s">
        <v>243</v>
      </c>
      <c r="K33" s="348"/>
      <c r="L33" s="346"/>
    </row>
    <row r="34" spans="5:12" ht="11.25" customHeight="1" x14ac:dyDescent="0.2">
      <c r="E34" s="342"/>
      <c r="F34" s="349"/>
      <c r="G34" s="350"/>
      <c r="H34" s="351"/>
      <c r="J34" s="262" t="s">
        <v>244</v>
      </c>
      <c r="L34" s="346"/>
    </row>
    <row r="35" spans="5:12" ht="13.5" customHeight="1" x14ac:dyDescent="0.2">
      <c r="E35" s="352"/>
      <c r="F35" s="353"/>
      <c r="G35" s="354"/>
      <c r="H35" s="355"/>
      <c r="I35" s="286"/>
      <c r="J35" s="286"/>
      <c r="K35" s="286"/>
      <c r="L35" s="356"/>
    </row>
    <row r="36" spans="5:12" ht="21.6" customHeight="1" x14ac:dyDescent="0.2"/>
    <row r="53" spans="13:13" x14ac:dyDescent="0.2">
      <c r="M53" s="262">
        <v>21</v>
      </c>
    </row>
    <row r="55" spans="13:13" x14ac:dyDescent="0.2">
      <c r="M55" s="262">
        <v>21</v>
      </c>
    </row>
    <row r="70" spans="8:13" x14ac:dyDescent="0.2">
      <c r="H70" s="262">
        <v>101822</v>
      </c>
      <c r="M70" s="357" t="e">
        <f>'DREN. MEM. CAL. E15 a E30 '!#REF!</f>
        <v>#REF!</v>
      </c>
    </row>
    <row r="71" spans="8:13" x14ac:dyDescent="0.2">
      <c r="H71" s="262">
        <v>97636</v>
      </c>
      <c r="M71" s="357" t="e">
        <f>'DREN. MEM. CAL. E15 a E30 '!#REF!</f>
        <v>#REF!</v>
      </c>
    </row>
  </sheetData>
  <mergeCells count="41">
    <mergeCell ref="J33:K33"/>
    <mergeCell ref="E26:L26"/>
    <mergeCell ref="E27:L27"/>
    <mergeCell ref="E28:J29"/>
    <mergeCell ref="K28:L29"/>
    <mergeCell ref="E30:L30"/>
    <mergeCell ref="J32:K32"/>
    <mergeCell ref="F23:J23"/>
    <mergeCell ref="K23:L23"/>
    <mergeCell ref="F24:J24"/>
    <mergeCell ref="K24:L24"/>
    <mergeCell ref="F25:J25"/>
    <mergeCell ref="K25:L25"/>
    <mergeCell ref="F19:J19"/>
    <mergeCell ref="K19:L19"/>
    <mergeCell ref="E20:L20"/>
    <mergeCell ref="F21:J21"/>
    <mergeCell ref="K21:L21"/>
    <mergeCell ref="F22:J22"/>
    <mergeCell ref="K22:L22"/>
    <mergeCell ref="F15:J15"/>
    <mergeCell ref="K15:L15"/>
    <mergeCell ref="F16:J16"/>
    <mergeCell ref="K16:L16"/>
    <mergeCell ref="E17:L17"/>
    <mergeCell ref="F18:J18"/>
    <mergeCell ref="K18:L18"/>
    <mergeCell ref="F12:J12"/>
    <mergeCell ref="K12:L12"/>
    <mergeCell ref="F13:J13"/>
    <mergeCell ref="K13:L13"/>
    <mergeCell ref="F14:J14"/>
    <mergeCell ref="K14:L14"/>
    <mergeCell ref="E1:L1"/>
    <mergeCell ref="E2:L2"/>
    <mergeCell ref="E3:L3"/>
    <mergeCell ref="E9:L9"/>
    <mergeCell ref="E10:E11"/>
    <mergeCell ref="F10:J11"/>
    <mergeCell ref="K10:L10"/>
    <mergeCell ref="K11:L11"/>
  </mergeCells>
  <conditionalFormatting sqref="F7">
    <cfRule type="expression" dxfId="98" priority="2">
      <formula>$H7="VERIFICAR CÓDIGO"</formula>
    </cfRule>
  </conditionalFormatting>
  <conditionalFormatting sqref="F8">
    <cfRule type="expression" dxfId="97" priority="1">
      <formula>$H8="VERIFICAR CÓDIGO"</formula>
    </cfRule>
  </conditionalFormatting>
  <dataValidations count="1">
    <dataValidation type="list" allowBlank="1" showInputMessage="1" showErrorMessage="1" sqref="M5">
      <formula1>$O$1:$O$2</formula1>
    </dataValidation>
  </dataValidations>
  <printOptions horizontalCentered="1"/>
  <pageMargins left="0.59055118110236227" right="0.59055118110236227" top="1.7716535433070868" bottom="0.78740157480314965" header="0" footer="0"/>
  <pageSetup paperSize="9" scale="59" fitToHeight="100" orientation="landscape" r:id="rId1"/>
  <headerFooter scaleWithDoc="0">
    <oddHeader>&amp;L&amp;G</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pageSetUpPr fitToPage="1"/>
  </sheetPr>
  <dimension ref="A1:HT71"/>
  <sheetViews>
    <sheetView showGridLines="0" showZeros="0" view="pageBreakPreview" topLeftCell="A5" zoomScale="85" zoomScaleNormal="85" zoomScaleSheetLayoutView="85" workbookViewId="0">
      <selection activeCell="C13" sqref="C13:E13"/>
    </sheetView>
  </sheetViews>
  <sheetFormatPr defaultColWidth="8.85546875" defaultRowHeight="14.25" x14ac:dyDescent="0.25"/>
  <cols>
    <col min="1" max="1" width="8.85546875" style="80"/>
    <col min="2" max="2" width="22.140625" style="80" customWidth="1"/>
    <col min="3" max="3" width="98.7109375" style="80" customWidth="1"/>
    <col min="4" max="4" width="30.7109375" style="390" customWidth="1"/>
    <col min="5" max="5" width="30" style="80" customWidth="1"/>
    <col min="6" max="6" width="13.28515625" style="80" customWidth="1"/>
    <col min="7" max="16384" width="8.85546875" style="80"/>
  </cols>
  <sheetData>
    <row r="1" spans="1:5" ht="15" x14ac:dyDescent="0.25">
      <c r="B1" s="1" t="str">
        <f>ORÇAMENTO!G1</f>
        <v>OBJETO:</v>
      </c>
      <c r="C1" s="358" t="str">
        <f>ORÇAMENTO!H1</f>
        <v xml:space="preserve">PAVIMENTAÇÃO ASFÁLTICA E DRENAGEM </v>
      </c>
      <c r="D1" s="359"/>
      <c r="E1" s="360"/>
    </row>
    <row r="2" spans="1:5" ht="20.100000000000001" customHeight="1" x14ac:dyDescent="0.25">
      <c r="B2" s="8" t="str">
        <f>ORÇAMENTO!G2</f>
        <v>CONTRATANTE:</v>
      </c>
      <c r="C2" s="361" t="str">
        <f>ORÇAMENTO!H2</f>
        <v>PREFEITURA MUNICIPAL DE ÁGUA BOA</v>
      </c>
      <c r="D2" s="362"/>
      <c r="E2" s="363"/>
    </row>
    <row r="3" spans="1:5" ht="20.100000000000001" customHeight="1" x14ac:dyDescent="0.25">
      <c r="B3" s="8" t="str">
        <f>ORÇAMENTO!G3</f>
        <v>LOCAL:</v>
      </c>
      <c r="C3" s="361" t="str">
        <f>ORÇAMENTO!H3</f>
        <v>RUA XINGU</v>
      </c>
      <c r="D3" s="362"/>
      <c r="E3" s="364"/>
    </row>
    <row r="4" spans="1:5" ht="20.100000000000001" customHeight="1" x14ac:dyDescent="0.25">
      <c r="B4" s="8" t="str">
        <f>ORÇAMENTO!G4</f>
        <v>ÁREA TOTAL:</v>
      </c>
      <c r="C4" s="282">
        <f>ORÇAMENTO!H4</f>
        <v>5281.28</v>
      </c>
      <c r="D4" s="362"/>
      <c r="E4" s="364"/>
    </row>
    <row r="5" spans="1:5" ht="20.100000000000001" customHeight="1" x14ac:dyDescent="0.25">
      <c r="B5" s="14" t="str">
        <f>ORÇAMENTO!G5</f>
        <v>EXTENSÃO TOTAL:</v>
      </c>
      <c r="C5" s="284">
        <f>ORÇAMENTO!H5</f>
        <v>873.13</v>
      </c>
      <c r="D5" s="365"/>
      <c r="E5" s="366"/>
    </row>
    <row r="6" spans="1:5" ht="24" customHeight="1" x14ac:dyDescent="0.25">
      <c r="B6" s="367" t="str">
        <f>CONCATENATE("RESUMO DO ORÇAMENTO - ",ORÇAMENTO!P2)</f>
        <v>RESUMO DO ORÇAMENTO - NÃO DESONERADO</v>
      </c>
      <c r="C6" s="368"/>
      <c r="D6" s="368"/>
      <c r="E6" s="369"/>
    </row>
    <row r="7" spans="1:5" ht="30" customHeight="1" x14ac:dyDescent="0.25">
      <c r="B7" s="370" t="s">
        <v>209</v>
      </c>
      <c r="C7" s="370" t="s">
        <v>245</v>
      </c>
      <c r="D7" s="371" t="s">
        <v>246</v>
      </c>
      <c r="E7" s="372" t="s">
        <v>247</v>
      </c>
    </row>
    <row r="8" spans="1:5" ht="30" customHeight="1" x14ac:dyDescent="0.25">
      <c r="A8" s="80">
        <v>1</v>
      </c>
      <c r="B8" s="373" t="str">
        <f>CONCATENATE(A8,".0")</f>
        <v>1.0</v>
      </c>
      <c r="C8" s="374" t="str">
        <f ca="1">INDEX(ORÇAMENTO!$K:$K,MATCH(RESUMO!$B8,ORÇAMENTO!$J:$J,0))</f>
        <v>ADMINISTRAÇÃO LOCAL</v>
      </c>
      <c r="D8" s="375">
        <f ca="1">INDEX(ORÇAMENTO!$P:$P,MATCH(RESUMO!$B8,ORÇAMENTO!$J:$J,0))</f>
        <v>171789.51</v>
      </c>
      <c r="E8" s="376">
        <f ca="1">INDEX(ORÇAMENTO!$Q:$Q,MATCH(RESUMO!$B8,ORÇAMENTO!$J:$J,0))</f>
        <v>4.4619218454251791E-2</v>
      </c>
    </row>
    <row r="9" spans="1:5" ht="30" customHeight="1" x14ac:dyDescent="0.25">
      <c r="A9" s="80">
        <f>A8+1</f>
        <v>2</v>
      </c>
      <c r="B9" s="373" t="str">
        <f t="shared" ref="B9:B15" si="0">CONCATENATE(A9,".0")</f>
        <v>2.0</v>
      </c>
      <c r="C9" s="374" t="str">
        <f ca="1">INDEX(ORÇAMENTO!$K:$K,MATCH(RESUMO!$B9,ORÇAMENTO!$J:$J,0))</f>
        <v>SERVIÇOS PRELIMINARES</v>
      </c>
      <c r="D9" s="375">
        <f ca="1">INDEX(ORÇAMENTO!$P:$P,MATCH(RESUMO!$B9,ORÇAMENTO!$J:$J,0))</f>
        <v>55824.86</v>
      </c>
      <c r="E9" s="376">
        <f ca="1">INDEX(ORÇAMENTO!$Q:$Q,MATCH(RESUMO!$B9,ORÇAMENTO!$J:$J,0))</f>
        <v>1.4499497807043181E-2</v>
      </c>
    </row>
    <row r="10" spans="1:5" ht="30" customHeight="1" x14ac:dyDescent="0.25">
      <c r="A10" s="80">
        <f t="shared" ref="A10:A15" si="1">A9+1</f>
        <v>3</v>
      </c>
      <c r="B10" s="373" t="str">
        <f t="shared" si="0"/>
        <v>3.0</v>
      </c>
      <c r="C10" s="374" t="str">
        <f ca="1">INDEX(ORÇAMENTO!$K:$K,MATCH(RESUMO!$B10,ORÇAMENTO!$J:$J,0))</f>
        <v>MOBILIZAÇÃO E DESMOBILIZAÇÃO</v>
      </c>
      <c r="D10" s="375">
        <f ca="1">INDEX(ORÇAMENTO!$P:$P,MATCH(RESUMO!$B10,ORÇAMENTO!$J:$J,0))</f>
        <v>101862.94</v>
      </c>
      <c r="E10" s="376">
        <f ca="1">INDEX(ORÇAMENTO!$Q:$Q,MATCH(RESUMO!$B10,ORÇAMENTO!$J:$J,0))</f>
        <v>2.6457056500436744E-2</v>
      </c>
    </row>
    <row r="11" spans="1:5" ht="30" customHeight="1" x14ac:dyDescent="0.25">
      <c r="A11" s="80">
        <f t="shared" si="1"/>
        <v>4</v>
      </c>
      <c r="B11" s="377" t="str">
        <f t="shared" si="0"/>
        <v>4.0</v>
      </c>
      <c r="C11" s="378" t="str">
        <f ca="1">INDEX(ORÇAMENTO!$K:$K,MATCH(RESUMO!$B11,ORÇAMENTO!$J:$J,0))</f>
        <v>TERRAPLANAGEM</v>
      </c>
      <c r="D11" s="379">
        <f ca="1">INDEX(ORÇAMENTO!$P:$P,MATCH(RESUMO!$B11,ORÇAMENTO!$J:$J,0))</f>
        <v>911229.21</v>
      </c>
      <c r="E11" s="380">
        <f ca="1">INDEX(ORÇAMENTO!$Q:$Q,MATCH(RESUMO!$B11,ORÇAMENTO!$J:$J,0))</f>
        <v>0.23667530795614516</v>
      </c>
    </row>
    <row r="12" spans="1:5" ht="30" customHeight="1" x14ac:dyDescent="0.25">
      <c r="A12" s="80">
        <f t="shared" si="1"/>
        <v>5</v>
      </c>
      <c r="B12" s="377" t="str">
        <f t="shared" si="0"/>
        <v>5.0</v>
      </c>
      <c r="C12" s="378" t="str">
        <f ca="1">INDEX(ORÇAMENTO!$K:$K,MATCH(RESUMO!$B12,ORÇAMENTO!$J:$J,0))</f>
        <v>PAVIMENTAÇÃO</v>
      </c>
      <c r="D12" s="379">
        <f ca="1">INDEX(ORÇAMENTO!$P:$P,MATCH(RESUMO!$B12,ORÇAMENTO!$J:$J,0))</f>
        <v>334477.2</v>
      </c>
      <c r="E12" s="380">
        <f ca="1">INDEX(ORÇAMENTO!$Q:$Q,MATCH(RESUMO!$B12,ORÇAMENTO!$J:$J,0))</f>
        <v>8.6874403767531957E-2</v>
      </c>
    </row>
    <row r="13" spans="1:5" ht="30" customHeight="1" x14ac:dyDescent="0.25">
      <c r="A13" s="80">
        <f t="shared" si="1"/>
        <v>6</v>
      </c>
      <c r="B13" s="377" t="str">
        <f t="shared" si="0"/>
        <v>6.0</v>
      </c>
      <c r="C13" s="378" t="str">
        <f ca="1">INDEX(ORÇAMENTO!$K:$K,MATCH(RESUMO!$B13,ORÇAMENTO!$J:$J,0))</f>
        <v>DRENAGEM</v>
      </c>
      <c r="D13" s="379">
        <f ca="1">INDEX(ORÇAMENTO!$P:$P,MATCH(RESUMO!$B13,ORÇAMENTO!$J:$J,0))</f>
        <v>1767790.5899999994</v>
      </c>
      <c r="E13" s="380">
        <f ca="1">INDEX(ORÇAMENTO!$Q:$Q,MATCH(RESUMO!$B13,ORÇAMENTO!$J:$J,0))</f>
        <v>0.45915163572316281</v>
      </c>
    </row>
    <row r="14" spans="1:5" ht="30" customHeight="1" x14ac:dyDescent="0.25">
      <c r="A14" s="80">
        <f t="shared" si="1"/>
        <v>7</v>
      </c>
      <c r="B14" s="377" t="str">
        <f t="shared" si="0"/>
        <v>7.0</v>
      </c>
      <c r="C14" s="378" t="str">
        <f ca="1">INDEX(ORÇAMENTO!$K:$K,MATCH(RESUMO!$B14,ORÇAMENTO!$J:$J,0))</f>
        <v>OBRA DE ARTE CORRENTE</v>
      </c>
      <c r="D14" s="379">
        <f ca="1">INDEX(ORÇAMENTO!$P:$P,MATCH(RESUMO!$B14,ORÇAMENTO!$J:$J,0))</f>
        <v>214829.09</v>
      </c>
      <c r="E14" s="380">
        <f ca="1">INDEX(ORÇAMENTO!$Q:$Q,MATCH(RESUMO!$B14,ORÇAMENTO!$J:$J,0))</f>
        <v>5.5797970999731702E-2</v>
      </c>
    </row>
    <row r="15" spans="1:5" ht="30" customHeight="1" x14ac:dyDescent="0.25">
      <c r="A15" s="80">
        <f t="shared" si="1"/>
        <v>8</v>
      </c>
      <c r="B15" s="377" t="str">
        <f t="shared" si="0"/>
        <v>8.0</v>
      </c>
      <c r="C15" s="378" t="str">
        <f ca="1">INDEX(ORÇAMENTO!$K:$K,MATCH(RESUMO!$B15,ORÇAMENTO!$J:$J,0))</f>
        <v>PASSEIO PÚBLICO E ACESSIBILIDADE UNIVERSAL</v>
      </c>
      <c r="D15" s="379">
        <f ca="1">INDEX(ORÇAMENTO!$P:$P,MATCH(RESUMO!$B15,ORÇAMENTO!$J:$J,0))</f>
        <v>270461.18999999994</v>
      </c>
      <c r="E15" s="380">
        <f ca="1">INDEX(ORÇAMENTO!$Q:$Q,MATCH(RESUMO!$B15,ORÇAMENTO!$J:$J,0))</f>
        <v>7.0247402882788926E-2</v>
      </c>
    </row>
    <row r="16" spans="1:5" ht="30" customHeight="1" x14ac:dyDescent="0.25">
      <c r="B16" s="377" t="s">
        <v>248</v>
      </c>
      <c r="C16" s="378" t="str">
        <f ca="1">INDEX(ORÇAMENTO!$K:$K,MATCH(RESUMO!$B16,ORÇAMENTO!$J:$J,0))</f>
        <v>SINALIZAÇÃO VIÁRIA</v>
      </c>
      <c r="D16" s="379">
        <f ca="1">INDEX(ORÇAMENTO!$P:$P,MATCH(RESUMO!$B16,ORÇAMENTO!$J:$J,0))</f>
        <v>21859.1</v>
      </c>
      <c r="E16" s="380">
        <f ca="1">INDEX(ORÇAMENTO!$Q:$Q,MATCH(RESUMO!$B16,ORÇAMENTO!$J:$J,0))</f>
        <v>5.6775059089075649E-3</v>
      </c>
    </row>
    <row r="17" spans="2:228" ht="30" customHeight="1" x14ac:dyDescent="0.25">
      <c r="B17" s="381" t="s">
        <v>249</v>
      </c>
      <c r="C17" s="382"/>
      <c r="D17" s="383">
        <f ca="1">SUM(D8:D16)</f>
        <v>3850123.6899999995</v>
      </c>
      <c r="E17" s="384">
        <f ca="1">SUM(E8:E16)</f>
        <v>1</v>
      </c>
      <c r="F17" s="385"/>
      <c r="G17" s="385"/>
      <c r="H17" s="386"/>
      <c r="I17" s="387"/>
      <c r="J17" s="385"/>
      <c r="K17" s="385"/>
      <c r="L17" s="385"/>
      <c r="M17" s="385"/>
      <c r="N17" s="386"/>
      <c r="O17" s="387"/>
      <c r="P17" s="385"/>
      <c r="Q17" s="385"/>
      <c r="R17" s="385"/>
      <c r="S17" s="385"/>
      <c r="T17" s="386"/>
      <c r="U17" s="387"/>
      <c r="V17" s="385"/>
      <c r="W17" s="385"/>
      <c r="X17" s="385"/>
      <c r="Y17" s="385"/>
      <c r="Z17" s="386"/>
      <c r="AA17" s="387"/>
      <c r="AB17" s="385"/>
      <c r="AC17" s="385"/>
      <c r="AD17" s="385"/>
      <c r="AE17" s="385"/>
      <c r="AF17" s="386"/>
      <c r="AG17" s="387"/>
      <c r="AH17" s="385"/>
      <c r="AI17" s="385"/>
      <c r="AJ17" s="385"/>
      <c r="AK17" s="385"/>
      <c r="AL17" s="386"/>
      <c r="AM17" s="387"/>
      <c r="AN17" s="385"/>
      <c r="AO17" s="385"/>
      <c r="AP17" s="385"/>
      <c r="AQ17" s="385"/>
      <c r="AR17" s="386"/>
      <c r="AS17" s="387"/>
      <c r="AT17" s="385"/>
      <c r="AU17" s="385"/>
      <c r="AV17" s="385"/>
      <c r="AW17" s="385"/>
      <c r="AX17" s="386"/>
      <c r="AY17" s="387"/>
      <c r="AZ17" s="385"/>
      <c r="BA17" s="385"/>
      <c r="BB17" s="385"/>
      <c r="BC17" s="385"/>
      <c r="BD17" s="386"/>
      <c r="BE17" s="387"/>
      <c r="BF17" s="385"/>
      <c r="BG17" s="385"/>
      <c r="BH17" s="385"/>
      <c r="BI17" s="385"/>
      <c r="BJ17" s="386"/>
      <c r="BK17" s="387"/>
      <c r="BL17" s="385"/>
      <c r="BM17" s="385"/>
      <c r="BN17" s="385"/>
      <c r="BO17" s="385"/>
      <c r="BP17" s="386"/>
      <c r="BQ17" s="387"/>
      <c r="BR17" s="385"/>
      <c r="BS17" s="385"/>
      <c r="BT17" s="385"/>
      <c r="BU17" s="385"/>
      <c r="BV17" s="386"/>
      <c r="BW17" s="387"/>
      <c r="BX17" s="385"/>
      <c r="BY17" s="385"/>
      <c r="BZ17" s="385"/>
      <c r="CA17" s="385"/>
      <c r="CB17" s="386"/>
      <c r="CC17" s="387"/>
      <c r="CD17" s="385"/>
      <c r="CE17" s="385"/>
      <c r="CF17" s="385"/>
      <c r="CG17" s="385"/>
      <c r="CH17" s="386"/>
      <c r="CI17" s="387"/>
      <c r="CJ17" s="385"/>
      <c r="CK17" s="385"/>
      <c r="CL17" s="385"/>
      <c r="CM17" s="385"/>
      <c r="CN17" s="386"/>
      <c r="CO17" s="387"/>
      <c r="CP17" s="385"/>
      <c r="CQ17" s="385"/>
      <c r="CR17" s="385"/>
      <c r="CS17" s="385"/>
      <c r="CT17" s="386"/>
      <c r="CU17" s="387"/>
      <c r="CV17" s="385"/>
      <c r="CW17" s="385"/>
      <c r="CX17" s="385"/>
      <c r="CY17" s="385"/>
      <c r="CZ17" s="386"/>
      <c r="DA17" s="387"/>
      <c r="DB17" s="385"/>
      <c r="DC17" s="385"/>
      <c r="DD17" s="385"/>
      <c r="DE17" s="385"/>
      <c r="DF17" s="386"/>
      <c r="DG17" s="387"/>
      <c r="DH17" s="385"/>
      <c r="DI17" s="385"/>
      <c r="DJ17" s="385"/>
      <c r="DK17" s="385"/>
      <c r="DL17" s="386"/>
      <c r="DM17" s="387"/>
      <c r="DN17" s="385"/>
      <c r="DO17" s="385"/>
      <c r="DP17" s="385"/>
      <c r="DQ17" s="385"/>
      <c r="DR17" s="386"/>
      <c r="DS17" s="387"/>
      <c r="DT17" s="385"/>
      <c r="DU17" s="385"/>
      <c r="DV17" s="385"/>
      <c r="DW17" s="385"/>
      <c r="DX17" s="386"/>
      <c r="DY17" s="387"/>
      <c r="DZ17" s="385"/>
      <c r="EA17" s="385"/>
      <c r="EB17" s="385"/>
      <c r="EC17" s="385"/>
      <c r="ED17" s="386"/>
      <c r="EE17" s="387"/>
      <c r="EF17" s="385"/>
      <c r="EG17" s="385"/>
      <c r="EH17" s="385"/>
      <c r="EI17" s="385"/>
      <c r="EJ17" s="386"/>
      <c r="EK17" s="387"/>
      <c r="EL17" s="385"/>
      <c r="EM17" s="385"/>
      <c r="EN17" s="385"/>
      <c r="EO17" s="385"/>
      <c r="EP17" s="386"/>
      <c r="EQ17" s="387"/>
      <c r="ER17" s="385"/>
      <c r="ES17" s="385"/>
      <c r="ET17" s="385"/>
      <c r="EU17" s="385"/>
      <c r="EV17" s="386"/>
      <c r="EW17" s="387"/>
      <c r="EX17" s="385"/>
      <c r="EY17" s="385"/>
      <c r="EZ17" s="385"/>
      <c r="FA17" s="385"/>
      <c r="FB17" s="386"/>
      <c r="FC17" s="387"/>
      <c r="FD17" s="385"/>
      <c r="FE17" s="385"/>
      <c r="FF17" s="385"/>
      <c r="FG17" s="385"/>
      <c r="FH17" s="386"/>
      <c r="FI17" s="387"/>
      <c r="FJ17" s="385"/>
      <c r="FK17" s="385"/>
      <c r="FL17" s="385"/>
      <c r="FM17" s="385"/>
      <c r="FN17" s="386"/>
      <c r="FO17" s="387"/>
      <c r="FP17" s="385"/>
      <c r="FQ17" s="385"/>
      <c r="FR17" s="385"/>
      <c r="FS17" s="385"/>
      <c r="FT17" s="386"/>
      <c r="FU17" s="387"/>
      <c r="FV17" s="385"/>
      <c r="FW17" s="385"/>
      <c r="FX17" s="385"/>
      <c r="FY17" s="385"/>
      <c r="FZ17" s="386"/>
      <c r="GA17" s="387"/>
      <c r="GB17" s="385"/>
      <c r="GC17" s="385"/>
      <c r="GD17" s="385"/>
      <c r="GE17" s="385"/>
      <c r="GF17" s="386"/>
      <c r="GG17" s="387"/>
      <c r="GH17" s="385"/>
      <c r="GI17" s="385"/>
      <c r="GJ17" s="385"/>
      <c r="GK17" s="385"/>
      <c r="GL17" s="386"/>
      <c r="GM17" s="387"/>
      <c r="GN17" s="385"/>
      <c r="GO17" s="385"/>
      <c r="GP17" s="385"/>
      <c r="GQ17" s="385"/>
      <c r="GR17" s="386"/>
      <c r="GS17" s="387"/>
      <c r="GT17" s="385"/>
      <c r="GU17" s="385"/>
      <c r="GV17" s="385"/>
      <c r="GW17" s="385"/>
      <c r="GX17" s="386"/>
      <c r="GY17" s="387"/>
      <c r="GZ17" s="385"/>
      <c r="HA17" s="385"/>
      <c r="HB17" s="385"/>
      <c r="HC17" s="385"/>
      <c r="HD17" s="386"/>
      <c r="HE17" s="387"/>
      <c r="HF17" s="385"/>
      <c r="HG17" s="385"/>
      <c r="HH17" s="385"/>
      <c r="HI17" s="385"/>
      <c r="HJ17" s="386"/>
      <c r="HK17" s="387"/>
      <c r="HL17" s="385"/>
      <c r="HM17" s="385"/>
      <c r="HN17" s="385"/>
      <c r="HO17" s="385"/>
      <c r="HP17" s="386"/>
      <c r="HQ17" s="387"/>
      <c r="HR17" s="385"/>
      <c r="HS17" s="385"/>
      <c r="HT17" s="385"/>
    </row>
    <row r="18" spans="2:228" x14ac:dyDescent="0.25">
      <c r="D18" s="388"/>
    </row>
    <row r="53" spans="13:13" x14ac:dyDescent="0.25">
      <c r="M53" s="80">
        <v>21</v>
      </c>
    </row>
    <row r="55" spans="13:13" x14ac:dyDescent="0.25">
      <c r="M55" s="80">
        <v>21</v>
      </c>
    </row>
    <row r="70" spans="8:13" x14ac:dyDescent="0.25">
      <c r="H70" s="80">
        <v>101822</v>
      </c>
      <c r="M70" s="389" t="e">
        <f>'DREN. MEM. CAL. E15 a E30 '!#REF!</f>
        <v>#REF!</v>
      </c>
    </row>
    <row r="71" spans="8:13" x14ac:dyDescent="0.25">
      <c r="H71" s="80">
        <v>97636</v>
      </c>
      <c r="M71" s="389" t="e">
        <f>'DREN. MEM. CAL. E15 a E30 '!#REF!</f>
        <v>#REF!</v>
      </c>
    </row>
  </sheetData>
  <mergeCells count="2">
    <mergeCell ref="B6:E6"/>
    <mergeCell ref="B17:C17"/>
  </mergeCells>
  <conditionalFormatting sqref="B6">
    <cfRule type="expression" dxfId="96" priority="3">
      <formula>#REF!="VERIFICAR CÓDIGO"</formula>
    </cfRule>
  </conditionalFormatting>
  <conditionalFormatting sqref="C4">
    <cfRule type="expression" dxfId="95" priority="2">
      <formula>$H4="VERIFICAR CÓDIGO"</formula>
    </cfRule>
  </conditionalFormatting>
  <conditionalFormatting sqref="C5">
    <cfRule type="expression" dxfId="94" priority="1">
      <formula>$H5="VERIFICAR CÓDIGO"</formula>
    </cfRule>
  </conditionalFormatting>
  <printOptions horizontalCentered="1"/>
  <pageMargins left="0.59055118110236227" right="0.59055118110236227" top="1.7716535433070868" bottom="0.78740157480314965" header="0" footer="0"/>
  <pageSetup paperSize="9" scale="50" firstPageNumber="25" fitToHeight="100" orientation="landscape" r:id="rId1"/>
  <headerFooter scaleWithDoc="0">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tabColor rgb="FF002060"/>
  </sheetPr>
  <dimension ref="A1:AC100"/>
  <sheetViews>
    <sheetView showGridLines="0" tabSelected="1" view="pageBreakPreview" topLeftCell="C1" zoomScale="85" zoomScaleNormal="85" zoomScaleSheetLayoutView="85" zoomScalePageLayoutView="40" workbookViewId="0">
      <selection activeCell="C13" sqref="C13:E13"/>
    </sheetView>
  </sheetViews>
  <sheetFormatPr defaultColWidth="15.5703125" defaultRowHeight="14.25" x14ac:dyDescent="0.25"/>
  <cols>
    <col min="1" max="1" width="2.7109375" style="80" bestFit="1" customWidth="1"/>
    <col min="2" max="2" width="4" style="80" bestFit="1" customWidth="1"/>
    <col min="3" max="3" width="2.5703125" style="80" customWidth="1"/>
    <col min="4" max="4" width="5" style="80" bestFit="1" customWidth="1"/>
    <col min="5" max="5" width="7.140625" style="80" bestFit="1" customWidth="1"/>
    <col min="6" max="6" width="14.7109375" style="80" customWidth="1"/>
    <col min="7" max="7" width="19.42578125" style="390" customWidth="1"/>
    <col min="8" max="8" width="16.5703125" style="80" customWidth="1"/>
    <col min="9" max="9" width="17" style="80" bestFit="1" customWidth="1"/>
    <col min="10" max="10" width="14" style="80" customWidth="1"/>
    <col min="11" max="11" width="74.42578125" style="80" customWidth="1"/>
    <col min="12" max="12" width="11" style="402" customWidth="1"/>
    <col min="13" max="13" width="18.42578125" style="554" bestFit="1" customWidth="1"/>
    <col min="14" max="14" width="15.7109375" style="80" bestFit="1" customWidth="1"/>
    <col min="15" max="15" width="15.7109375" style="555" bestFit="1" customWidth="1"/>
    <col min="16" max="16" width="21.140625" style="80" customWidth="1"/>
    <col min="17" max="17" width="12.85546875" style="80" customWidth="1"/>
    <col min="18" max="18" width="25.42578125" style="80" customWidth="1"/>
    <col min="19" max="16384" width="15.5703125" style="80"/>
  </cols>
  <sheetData>
    <row r="1" spans="1:29" ht="45" customHeight="1" x14ac:dyDescent="0.25">
      <c r="G1" s="1" t="s">
        <v>250</v>
      </c>
      <c r="H1" s="2" t="s">
        <v>251</v>
      </c>
      <c r="I1" s="391"/>
      <c r="J1" s="392"/>
      <c r="K1" s="392"/>
      <c r="L1" s="393"/>
      <c r="M1" s="394"/>
      <c r="N1" s="395" t="s">
        <v>252</v>
      </c>
      <c r="O1" s="396"/>
      <c r="P1" s="397" t="s">
        <v>253</v>
      </c>
      <c r="Q1" s="398"/>
      <c r="R1" s="399"/>
      <c r="T1" s="80" t="s">
        <v>254</v>
      </c>
      <c r="V1" s="400" t="s">
        <v>255</v>
      </c>
      <c r="AC1" s="80" t="s">
        <v>256</v>
      </c>
    </row>
    <row r="2" spans="1:29" ht="20.100000000000001" customHeight="1" x14ac:dyDescent="0.25">
      <c r="G2" s="8" t="s">
        <v>257</v>
      </c>
      <c r="H2" s="9" t="s">
        <v>258</v>
      </c>
      <c r="I2" s="401"/>
      <c r="M2" s="403"/>
      <c r="N2" s="395" t="s">
        <v>259</v>
      </c>
      <c r="O2" s="396"/>
      <c r="P2" s="404" t="s">
        <v>260</v>
      </c>
      <c r="Q2" s="405"/>
      <c r="R2" s="406"/>
      <c r="T2" s="80" t="s">
        <v>260</v>
      </c>
      <c r="V2" s="407" t="s">
        <v>261</v>
      </c>
    </row>
    <row r="3" spans="1:29" ht="20.100000000000001" customHeight="1" x14ac:dyDescent="0.25">
      <c r="G3" s="8" t="s">
        <v>262</v>
      </c>
      <c r="H3" s="9" t="s">
        <v>263</v>
      </c>
      <c r="I3" s="401"/>
      <c r="M3" s="403"/>
      <c r="N3" s="408" t="s">
        <v>264</v>
      </c>
      <c r="O3" s="409"/>
      <c r="P3" s="410">
        <f>'BDI-SERVIÇOS'!K28</f>
        <v>0.20699999999999999</v>
      </c>
      <c r="Q3" s="411"/>
      <c r="R3" s="406"/>
      <c r="V3" s="7" t="s">
        <v>0</v>
      </c>
    </row>
    <row r="4" spans="1:29" ht="20.100000000000001" customHeight="1" x14ac:dyDescent="0.25">
      <c r="G4" s="8" t="s">
        <v>265</v>
      </c>
      <c r="H4" s="282">
        <f>RUAS!P6</f>
        <v>5281.28</v>
      </c>
      <c r="I4" s="401"/>
      <c r="M4" s="403"/>
      <c r="N4" s="408" t="s">
        <v>266</v>
      </c>
      <c r="O4" s="409"/>
      <c r="P4" s="68">
        <f>IF(P2="NÃO DESONERADO",15%,21.24%)</f>
        <v>0.15</v>
      </c>
      <c r="Q4" s="69"/>
      <c r="R4" s="406"/>
      <c r="V4" s="13" t="s">
        <v>1</v>
      </c>
    </row>
    <row r="5" spans="1:29" ht="20.100000000000001" customHeight="1" x14ac:dyDescent="0.25">
      <c r="G5" s="8" t="s">
        <v>267</v>
      </c>
      <c r="H5" s="284">
        <f>RUAS!L6</f>
        <v>873.13</v>
      </c>
      <c r="I5" s="401"/>
      <c r="M5" s="403"/>
      <c r="N5" s="412" t="s">
        <v>268</v>
      </c>
      <c r="O5" s="413"/>
      <c r="P5" s="410" t="str">
        <f ca="1">UPPER(TEXT(TODAY(),"mmmm/aaaa"))</f>
        <v>MAIO/2024</v>
      </c>
      <c r="Q5" s="411"/>
      <c r="R5" s="414"/>
      <c r="V5" s="13" t="s">
        <v>1</v>
      </c>
    </row>
    <row r="6" spans="1:29" ht="26.25" customHeight="1" x14ac:dyDescent="0.25">
      <c r="G6" s="415"/>
      <c r="H6" s="416"/>
      <c r="I6" s="416"/>
      <c r="J6" s="416"/>
      <c r="K6" s="417" t="str">
        <f>CONCATENATE("PLANILHA ORÇAMENTÁRIA - ",P2)</f>
        <v>PLANILHA ORÇAMENTÁRIA - NÃO DESONERADO</v>
      </c>
      <c r="L6" s="416"/>
      <c r="M6" s="416"/>
      <c r="N6" s="416"/>
      <c r="O6" s="416"/>
      <c r="P6" s="416"/>
      <c r="Q6" s="418"/>
      <c r="R6" s="419"/>
      <c r="V6" s="7" t="s">
        <v>2</v>
      </c>
      <c r="AC6" s="420"/>
    </row>
    <row r="7" spans="1:29" ht="18" customHeight="1" x14ac:dyDescent="0.25">
      <c r="G7" s="421" t="s">
        <v>269</v>
      </c>
      <c r="H7" s="422" t="s">
        <v>30</v>
      </c>
      <c r="I7" s="422" t="s">
        <v>270</v>
      </c>
      <c r="J7" s="422" t="s">
        <v>209</v>
      </c>
      <c r="K7" s="422" t="s">
        <v>245</v>
      </c>
      <c r="L7" s="423" t="s">
        <v>11</v>
      </c>
      <c r="M7" s="424" t="s">
        <v>271</v>
      </c>
      <c r="N7" s="422" t="s">
        <v>272</v>
      </c>
      <c r="O7" s="422"/>
      <c r="P7" s="422"/>
      <c r="Q7" s="425"/>
      <c r="V7" s="7" t="s">
        <v>3</v>
      </c>
      <c r="AC7" s="420"/>
    </row>
    <row r="8" spans="1:29" s="420" customFormat="1" ht="24" customHeight="1" thickBot="1" x14ac:dyDescent="0.3">
      <c r="G8" s="426"/>
      <c r="H8" s="427"/>
      <c r="I8" s="427"/>
      <c r="J8" s="427"/>
      <c r="K8" s="427"/>
      <c r="L8" s="428"/>
      <c r="M8" s="429"/>
      <c r="N8" s="430" t="s">
        <v>273</v>
      </c>
      <c r="O8" s="430" t="s">
        <v>274</v>
      </c>
      <c r="P8" s="431" t="s">
        <v>275</v>
      </c>
      <c r="Q8" s="432" t="s">
        <v>247</v>
      </c>
      <c r="V8" s="7" t="s">
        <v>4</v>
      </c>
      <c r="AC8" s="80"/>
    </row>
    <row r="9" spans="1:29" s="448" customFormat="1" ht="15.75" thickBot="1" x14ac:dyDescent="0.3">
      <c r="A9" s="433">
        <f t="shared" ref="A9:A72" ca="1" si="0">IF(LEN(D9),OFFSET(A9,-1,0)+1,OFFSET(A9,-1,0))</f>
        <v>1</v>
      </c>
      <c r="B9" s="433">
        <f ca="1">IF(OR(C9=1,D9=1),SUMIF($A$9:A9,A9,$C$9:C9),"")</f>
        <v>0</v>
      </c>
      <c r="C9" s="433" t="str">
        <f t="shared" ref="C9:C72" si="1">IF(I9&gt;0,1,"")</f>
        <v/>
      </c>
      <c r="D9" s="434">
        <f>IF(AND(CONCATENATE(K9,L9,M9,N9,O9,P9,R9)=K9&amp;P9&amp;R9,CONCATENATE(K9,L9,M9,N9,O9,P9,R9)&lt;&gt;"",P9&lt;&gt;""),1,"")</f>
        <v>1</v>
      </c>
      <c r="E9" s="435"/>
      <c r="F9" s="436"/>
      <c r="G9" s="437"/>
      <c r="H9" s="438"/>
      <c r="I9" s="439"/>
      <c r="J9" s="440" t="str">
        <f ca="1">IFERROR(IF(B9&lt;&gt;"",A9&amp;"."&amp;B9,""),"S/Nº")</f>
        <v>1.0</v>
      </c>
      <c r="K9" s="441" t="s">
        <v>276</v>
      </c>
      <c r="L9" s="442"/>
      <c r="M9" s="443"/>
      <c r="N9" s="444"/>
      <c r="O9" s="445"/>
      <c r="P9" s="446">
        <f>P10</f>
        <v>171789.51</v>
      </c>
      <c r="Q9" s="447">
        <f t="shared" ref="Q9:Q24" si="2">IF(P9&gt;0,P9/$P$100,0)</f>
        <v>4.4619218454251791E-2</v>
      </c>
      <c r="S9" s="449"/>
      <c r="V9" s="121" t="s">
        <v>8</v>
      </c>
    </row>
    <row r="10" spans="1:29" s="448" customFormat="1" ht="15.75" thickBot="1" x14ac:dyDescent="0.3">
      <c r="A10" s="433">
        <f t="shared" ca="1" si="0"/>
        <v>1</v>
      </c>
      <c r="B10" s="433">
        <f ca="1">IF(OR(C10=1,D10=1),SUMIF($A$9:A10,A10,$C$9:C10),"")</f>
        <v>1</v>
      </c>
      <c r="C10" s="433">
        <f t="shared" si="1"/>
        <v>1</v>
      </c>
      <c r="D10" s="434" t="str">
        <f t="shared" ref="D10:D61" si="3">IF(AND(CONCATENATE(K10,L10,M10,N10,O10,P10,R10)=K10&amp;P10&amp;R10,CONCATENATE(K10,L10,M10,N10,O10,P10,R10)&lt;&gt;"",P10&lt;&gt;""),1,"")</f>
        <v/>
      </c>
      <c r="E10" s="435"/>
      <c r="F10" s="436"/>
      <c r="G10" s="450" t="s">
        <v>14</v>
      </c>
      <c r="H10" s="451" t="str">
        <f>'CPAV001-ADM'!A7</f>
        <v>CPAV001</v>
      </c>
      <c r="I10" s="452" t="s">
        <v>255</v>
      </c>
      <c r="J10" s="452" t="str">
        <f t="shared" ref="J10:J24" ca="1" si="4">IFERROR(IF(B10&lt;&gt;"",A10&amp;"."&amp;B10,""),"S/Nº")</f>
        <v>1.1</v>
      </c>
      <c r="K10" s="453" t="s">
        <v>10</v>
      </c>
      <c r="L10" s="454" t="s">
        <v>11</v>
      </c>
      <c r="M10" s="455">
        <v>1</v>
      </c>
      <c r="N10" s="456">
        <v>142327.67999999999</v>
      </c>
      <c r="O10" s="457">
        <f>IFERROR(ROUND(IF(I10="SERVIÇO",(1+$P$3)*$N10,(1+$P$4)*$N10),2),"0,00")</f>
        <v>171789.51</v>
      </c>
      <c r="P10" s="458">
        <f>ROUND(O10*M10,2)</f>
        <v>171789.51</v>
      </c>
      <c r="Q10" s="459">
        <f t="shared" si="2"/>
        <v>4.4619218454251791E-2</v>
      </c>
      <c r="V10" s="121" t="s">
        <v>12</v>
      </c>
    </row>
    <row r="11" spans="1:29" s="461" customFormat="1" ht="15.75" thickBot="1" x14ac:dyDescent="0.3">
      <c r="A11" s="433">
        <f t="shared" ca="1" si="0"/>
        <v>2</v>
      </c>
      <c r="B11" s="433">
        <f ca="1">IF(OR(C11=1,D11=1),SUMIF($A$9:A11,A11,$C$9:C11),"")</f>
        <v>0</v>
      </c>
      <c r="C11" s="433" t="str">
        <f t="shared" si="1"/>
        <v/>
      </c>
      <c r="D11" s="434">
        <f t="shared" si="3"/>
        <v>1</v>
      </c>
      <c r="E11" s="435"/>
      <c r="F11" s="436"/>
      <c r="G11" s="437"/>
      <c r="H11" s="438"/>
      <c r="I11" s="439"/>
      <c r="J11" s="440" t="str">
        <f t="shared" ca="1" si="4"/>
        <v>2.0</v>
      </c>
      <c r="K11" s="441" t="s">
        <v>277</v>
      </c>
      <c r="L11" s="442"/>
      <c r="M11" s="443"/>
      <c r="N11" s="444"/>
      <c r="O11" s="445"/>
      <c r="P11" s="446">
        <f>SUM(P12:P14)</f>
        <v>55824.86</v>
      </c>
      <c r="Q11" s="447">
        <f t="shared" si="2"/>
        <v>1.4499497807043181E-2</v>
      </c>
      <c r="R11" s="460"/>
      <c r="S11" s="460"/>
      <c r="U11" s="460"/>
      <c r="V11" s="150" t="s">
        <v>14</v>
      </c>
    </row>
    <row r="12" spans="1:29" s="448" customFormat="1" ht="30" x14ac:dyDescent="0.25">
      <c r="A12" s="433">
        <f t="shared" ca="1" si="0"/>
        <v>2</v>
      </c>
      <c r="B12" s="433">
        <f ca="1">IF(OR(C12=1,D12=1),SUMIF($A$9:A12,A12,$C$9:C12),"")</f>
        <v>1</v>
      </c>
      <c r="C12" s="433">
        <f t="shared" si="1"/>
        <v>1</v>
      </c>
      <c r="D12" s="434" t="str">
        <f t="shared" si="3"/>
        <v/>
      </c>
      <c r="E12" s="435"/>
      <c r="F12" s="436"/>
      <c r="G12" s="462" t="s">
        <v>0</v>
      </c>
      <c r="H12" s="463">
        <v>103689</v>
      </c>
      <c r="I12" s="464" t="s">
        <v>255</v>
      </c>
      <c r="J12" s="464" t="str">
        <f t="shared" ca="1" si="4"/>
        <v>2.1</v>
      </c>
      <c r="K12" s="453" t="s">
        <v>949</v>
      </c>
      <c r="L12" s="454" t="s">
        <v>28</v>
      </c>
      <c r="M12" s="465">
        <f>2*4</f>
        <v>8</v>
      </c>
      <c r="N12" s="456">
        <v>312.39</v>
      </c>
      <c r="O12" s="466">
        <f>IFERROR(ROUND(IF(I12="SERVIÇO",(1+$P$3)*$N12,(1+$P$4)*$N12),2),"0,00")</f>
        <v>377.05</v>
      </c>
      <c r="P12" s="467">
        <f>ROUND(O12*M12,2)</f>
        <v>3016.4</v>
      </c>
      <c r="Q12" s="468">
        <f t="shared" si="2"/>
        <v>7.834553491968462E-4</v>
      </c>
      <c r="R12" s="460"/>
      <c r="S12" s="469"/>
      <c r="U12" s="460"/>
      <c r="V12" s="460"/>
      <c r="AC12" s="461"/>
    </row>
    <row r="13" spans="1:29" s="448" customFormat="1" ht="30" x14ac:dyDescent="0.25">
      <c r="A13" s="433">
        <f t="shared" ca="1" si="0"/>
        <v>2</v>
      </c>
      <c r="B13" s="433">
        <f ca="1">IF(OR(C13=1,D13=1),SUMIF($A$9:A13,A13,$C$9:C13),"")</f>
        <v>2</v>
      </c>
      <c r="C13" s="433">
        <f t="shared" si="1"/>
        <v>1</v>
      </c>
      <c r="D13" s="434" t="str">
        <f t="shared" si="3"/>
        <v/>
      </c>
      <c r="E13" s="435"/>
      <c r="F13" s="436"/>
      <c r="G13" s="462" t="s">
        <v>0</v>
      </c>
      <c r="H13" s="470">
        <v>103694</v>
      </c>
      <c r="I13" s="471" t="s">
        <v>255</v>
      </c>
      <c r="J13" s="471" t="str">
        <f t="shared" ca="1" si="4"/>
        <v>2.2</v>
      </c>
      <c r="K13" s="472" t="s">
        <v>950</v>
      </c>
      <c r="L13" s="473" t="s">
        <v>11</v>
      </c>
      <c r="M13" s="474">
        <v>2</v>
      </c>
      <c r="N13" s="475">
        <v>115.77</v>
      </c>
      <c r="O13" s="476">
        <f>IFERROR(ROUND(IF(I13="SERVIÇO",(1+$P$3)*$N13,(1+$P$4)*$N13),2),"0,00")</f>
        <v>139.72999999999999</v>
      </c>
      <c r="P13" s="477">
        <f>ROUND(O13*M13,2)</f>
        <v>279.45999999999998</v>
      </c>
      <c r="Q13" s="478">
        <f t="shared" si="2"/>
        <v>7.2584681039169417E-5</v>
      </c>
      <c r="R13" s="460"/>
      <c r="S13" s="469"/>
      <c r="U13" s="460"/>
      <c r="V13" s="460"/>
      <c r="AC13" s="461"/>
    </row>
    <row r="14" spans="1:29" s="448" customFormat="1" ht="30.75" thickBot="1" x14ac:dyDescent="0.3">
      <c r="A14" s="433">
        <f t="shared" ca="1" si="0"/>
        <v>2</v>
      </c>
      <c r="B14" s="433">
        <f ca="1">IF(OR(C14=1,D14=1),SUMIF($A$9:A14,A14,$C$9:C14),"")</f>
        <v>3</v>
      </c>
      <c r="C14" s="433">
        <f t="shared" si="1"/>
        <v>1</v>
      </c>
      <c r="D14" s="434" t="str">
        <f t="shared" si="3"/>
        <v/>
      </c>
      <c r="E14" s="435"/>
      <c r="F14" s="436"/>
      <c r="G14" s="462" t="s">
        <v>0</v>
      </c>
      <c r="H14" s="470">
        <v>93584</v>
      </c>
      <c r="I14" s="471" t="s">
        <v>255</v>
      </c>
      <c r="J14" s="471" t="str">
        <f t="shared" ca="1" si="4"/>
        <v>2.3</v>
      </c>
      <c r="K14" s="472" t="s">
        <v>951</v>
      </c>
      <c r="L14" s="473" t="s">
        <v>28</v>
      </c>
      <c r="M14" s="474">
        <v>50</v>
      </c>
      <c r="N14" s="475">
        <v>870.41</v>
      </c>
      <c r="O14" s="476">
        <f>IFERROR(ROUND(IF(I14="SERVIÇO",(1+$P$3)*$N14,(1+$P$4)*$N14),2),"0,00")</f>
        <v>1050.58</v>
      </c>
      <c r="P14" s="477">
        <f>ROUND(O14*M14,2)</f>
        <v>52529</v>
      </c>
      <c r="Q14" s="478">
        <f t="shared" si="2"/>
        <v>1.3643457776807165E-2</v>
      </c>
      <c r="V14" s="460"/>
    </row>
    <row r="15" spans="1:29" s="461" customFormat="1" ht="15.75" thickBot="1" x14ac:dyDescent="0.3">
      <c r="A15" s="433">
        <f t="shared" ca="1" si="0"/>
        <v>3</v>
      </c>
      <c r="B15" s="433">
        <f ca="1">IF(OR(C15=1,D15=1),SUMIF($A$9:A15,A15,$C$9:C15),"")</f>
        <v>0</v>
      </c>
      <c r="C15" s="433" t="str">
        <f t="shared" si="1"/>
        <v/>
      </c>
      <c r="D15" s="434">
        <f t="shared" si="3"/>
        <v>1</v>
      </c>
      <c r="E15" s="435"/>
      <c r="F15" s="436"/>
      <c r="G15" s="437"/>
      <c r="H15" s="438"/>
      <c r="I15" s="439"/>
      <c r="J15" s="440" t="str">
        <f t="shared" ca="1" si="4"/>
        <v>3.0</v>
      </c>
      <c r="K15" s="441" t="s">
        <v>40</v>
      </c>
      <c r="L15" s="442"/>
      <c r="M15" s="443"/>
      <c r="N15" s="444"/>
      <c r="O15" s="445"/>
      <c r="P15" s="446">
        <f>SUM(P16:P17)</f>
        <v>101862.94</v>
      </c>
      <c r="Q15" s="447">
        <f t="shared" si="2"/>
        <v>2.6457056500436744E-2</v>
      </c>
      <c r="R15" s="460"/>
      <c r="S15" s="460"/>
      <c r="U15" s="460"/>
      <c r="V15" s="150" t="s">
        <v>14</v>
      </c>
    </row>
    <row r="16" spans="1:29" s="448" customFormat="1" ht="15" x14ac:dyDescent="0.25">
      <c r="A16" s="433">
        <f t="shared" ca="1" si="0"/>
        <v>3</v>
      </c>
      <c r="B16" s="433">
        <f ca="1">IF(OR(C16=1,D16=1),SUMIF($A$9:A16,A16,$C$9:C16),"")</f>
        <v>1</v>
      </c>
      <c r="C16" s="433">
        <f t="shared" si="1"/>
        <v>1</v>
      </c>
      <c r="D16" s="434" t="str">
        <f t="shared" si="3"/>
        <v/>
      </c>
      <c r="E16" s="435"/>
      <c r="F16" s="436"/>
      <c r="G16" s="479" t="s">
        <v>14</v>
      </c>
      <c r="H16" s="480" t="s">
        <v>278</v>
      </c>
      <c r="I16" s="464" t="s">
        <v>255</v>
      </c>
      <c r="J16" s="464" t="str">
        <f t="shared" ca="1" si="4"/>
        <v>3.1</v>
      </c>
      <c r="K16" s="453" t="s">
        <v>952</v>
      </c>
      <c r="L16" s="454" t="s">
        <v>11</v>
      </c>
      <c r="M16" s="465">
        <v>1</v>
      </c>
      <c r="N16" s="456">
        <v>42196.739999999991</v>
      </c>
      <c r="O16" s="466">
        <f>IFERROR(ROUND(IF(I16="SERVIÇO",(1+$P$3)*$N16,(1+$P$4)*$N16),2),"0,00")</f>
        <v>50931.47</v>
      </c>
      <c r="P16" s="467">
        <f>ROUND(O16*M16,2)</f>
        <v>50931.47</v>
      </c>
      <c r="Q16" s="468">
        <f t="shared" si="2"/>
        <v>1.3228528250218372E-2</v>
      </c>
      <c r="R16" s="460"/>
      <c r="S16" s="460"/>
      <c r="U16" s="460"/>
      <c r="V16" s="460"/>
      <c r="AC16" s="461"/>
    </row>
    <row r="17" spans="1:29" s="448" customFormat="1" ht="15.75" thickBot="1" x14ac:dyDescent="0.3">
      <c r="A17" s="433">
        <f t="shared" ca="1" si="0"/>
        <v>3</v>
      </c>
      <c r="B17" s="433">
        <f ca="1">IF(OR(C17=1,D17=1),SUMIF($A$9:A17,A17,$C$9:C17),"")</f>
        <v>2</v>
      </c>
      <c r="C17" s="433">
        <f t="shared" si="1"/>
        <v>1</v>
      </c>
      <c r="D17" s="434" t="str">
        <f t="shared" si="3"/>
        <v/>
      </c>
      <c r="E17" s="435"/>
      <c r="F17" s="436"/>
      <c r="G17" s="462" t="s">
        <v>14</v>
      </c>
      <c r="H17" s="470" t="s">
        <v>279</v>
      </c>
      <c r="I17" s="471" t="s">
        <v>255</v>
      </c>
      <c r="J17" s="471" t="str">
        <f t="shared" ca="1" si="4"/>
        <v>3.2</v>
      </c>
      <c r="K17" s="472" t="s">
        <v>953</v>
      </c>
      <c r="L17" s="473" t="s">
        <v>11</v>
      </c>
      <c r="M17" s="474">
        <v>1</v>
      </c>
      <c r="N17" s="475">
        <v>42196.739999999991</v>
      </c>
      <c r="O17" s="476">
        <f>IFERROR(ROUND(IF(I17="SERVIÇO",(1+$P$3)*$N17,(1+$P$4)*$N17),2),"0,00")</f>
        <v>50931.47</v>
      </c>
      <c r="P17" s="477">
        <f>ROUND(O17*M17,2)</f>
        <v>50931.47</v>
      </c>
      <c r="Q17" s="478">
        <f t="shared" si="2"/>
        <v>1.3228528250218372E-2</v>
      </c>
      <c r="R17" s="460"/>
      <c r="S17" s="460"/>
      <c r="U17" s="460"/>
      <c r="V17" s="460"/>
      <c r="AC17" s="461"/>
    </row>
    <row r="18" spans="1:29" s="448" customFormat="1" ht="15.75" thickBot="1" x14ac:dyDescent="0.3">
      <c r="A18" s="433">
        <f t="shared" ca="1" si="0"/>
        <v>4</v>
      </c>
      <c r="B18" s="433">
        <f ca="1">IF(OR(C18=1,D18=1),SUMIF($A$9:A18,A18,$C$9:C18),"")</f>
        <v>0</v>
      </c>
      <c r="C18" s="433" t="str">
        <f t="shared" si="1"/>
        <v/>
      </c>
      <c r="D18" s="434">
        <f t="shared" si="3"/>
        <v>1</v>
      </c>
      <c r="E18" s="435"/>
      <c r="F18" s="436"/>
      <c r="G18" s="437"/>
      <c r="H18" s="438"/>
      <c r="I18" s="439"/>
      <c r="J18" s="440" t="str">
        <f t="shared" ca="1" si="4"/>
        <v>4.0</v>
      </c>
      <c r="K18" s="441" t="s">
        <v>280</v>
      </c>
      <c r="L18" s="442"/>
      <c r="M18" s="443"/>
      <c r="N18" s="444"/>
      <c r="O18" s="445"/>
      <c r="P18" s="446">
        <f>SUM(P19:P23)</f>
        <v>911229.21</v>
      </c>
      <c r="Q18" s="447">
        <f t="shared" si="2"/>
        <v>0.23667530795614516</v>
      </c>
    </row>
    <row r="19" spans="1:29" s="448" customFormat="1" ht="30" x14ac:dyDescent="0.25">
      <c r="A19" s="433">
        <f t="shared" ca="1" si="0"/>
        <v>4</v>
      </c>
      <c r="B19" s="433">
        <f ca="1">IF(OR(C19=1,D19=1),SUMIF($A$9:A19,A19,$C$9:C19),"")</f>
        <v>1</v>
      </c>
      <c r="C19" s="433">
        <f t="shared" si="1"/>
        <v>1</v>
      </c>
      <c r="D19" s="434" t="str">
        <f t="shared" si="3"/>
        <v/>
      </c>
      <c r="E19" s="435"/>
      <c r="F19" s="436"/>
      <c r="G19" s="479" t="s">
        <v>0</v>
      </c>
      <c r="H19" s="480">
        <v>101126</v>
      </c>
      <c r="I19" s="464" t="s">
        <v>255</v>
      </c>
      <c r="J19" s="464" t="str">
        <f t="shared" ca="1" si="4"/>
        <v>4.1</v>
      </c>
      <c r="K19" s="453" t="s">
        <v>954</v>
      </c>
      <c r="L19" s="454" t="s">
        <v>895</v>
      </c>
      <c r="M19" s="465">
        <f>DISTRIB.!N25+DISTRIB.!M21</f>
        <v>18367.016</v>
      </c>
      <c r="N19" s="456">
        <v>12.86</v>
      </c>
      <c r="O19" s="466">
        <f>IFERROR(ROUND(IF(I19="SERVIÇO",(1+$P$3)*$N19,(1+$P$4)*$N19),2),"0,00")</f>
        <v>15.52</v>
      </c>
      <c r="P19" s="467">
        <f>ROUND(O19*M19,2)+0.06</f>
        <v>285056.15000000002</v>
      </c>
      <c r="Q19" s="468">
        <f t="shared" si="2"/>
        <v>7.4038179796763887E-2</v>
      </c>
    </row>
    <row r="20" spans="1:29" s="448" customFormat="1" ht="30" x14ac:dyDescent="0.25">
      <c r="A20" s="433">
        <f t="shared" ca="1" si="0"/>
        <v>4</v>
      </c>
      <c r="B20" s="433">
        <f ca="1">IF(OR(C20=1,D20=1),SUMIF($A$9:A20,A20,$C$9:C20),"")</f>
        <v>2</v>
      </c>
      <c r="C20" s="433">
        <f t="shared" si="1"/>
        <v>1</v>
      </c>
      <c r="D20" s="434" t="str">
        <f t="shared" si="3"/>
        <v/>
      </c>
      <c r="E20" s="435"/>
      <c r="F20" s="436"/>
      <c r="G20" s="481" t="s">
        <v>0</v>
      </c>
      <c r="H20" s="463">
        <v>93598</v>
      </c>
      <c r="I20" s="482" t="s">
        <v>255</v>
      </c>
      <c r="J20" s="482" t="str">
        <f t="shared" ca="1" si="4"/>
        <v>4.2</v>
      </c>
      <c r="K20" s="472" t="s">
        <v>955</v>
      </c>
      <c r="L20" s="473" t="s">
        <v>896</v>
      </c>
      <c r="M20" s="483">
        <f>DISTRIB.!N28</f>
        <v>138451.49</v>
      </c>
      <c r="N20" s="475">
        <v>1.58</v>
      </c>
      <c r="O20" s="484">
        <f>IFERROR(ROUND(IF(I20="SERVIÇO",(1+$P$3)*$N20,(1+$P$4)*$N20),2),"0,00")</f>
        <v>1.91</v>
      </c>
      <c r="P20" s="485">
        <f>ROUND(O20*M20,2)</f>
        <v>264442.34999999998</v>
      </c>
      <c r="Q20" s="486">
        <f t="shared" si="2"/>
        <v>6.8684118041932307E-2</v>
      </c>
    </row>
    <row r="21" spans="1:29" s="448" customFormat="1" ht="30" x14ac:dyDescent="0.25">
      <c r="A21" s="433">
        <f t="shared" ca="1" si="0"/>
        <v>4</v>
      </c>
      <c r="B21" s="433">
        <f ca="1">IF(OR(C21=1,D21=1),SUMIF($A$9:A21,A21,$C$9:C21),"")</f>
        <v>3</v>
      </c>
      <c r="C21" s="433">
        <f t="shared" si="1"/>
        <v>1</v>
      </c>
      <c r="D21" s="434" t="str">
        <f t="shared" si="3"/>
        <v/>
      </c>
      <c r="E21" s="435"/>
      <c r="F21" s="436"/>
      <c r="G21" s="481" t="s">
        <v>0</v>
      </c>
      <c r="H21" s="463">
        <v>95879</v>
      </c>
      <c r="I21" s="482" t="s">
        <v>255</v>
      </c>
      <c r="J21" s="482" t="str">
        <f t="shared" ca="1" si="4"/>
        <v>4.3</v>
      </c>
      <c r="K21" s="472" t="s">
        <v>956</v>
      </c>
      <c r="L21" s="473" t="s">
        <v>896</v>
      </c>
      <c r="M21" s="483">
        <f>DISTRIB.!N29</f>
        <v>41828.99</v>
      </c>
      <c r="N21" s="475">
        <v>1.47</v>
      </c>
      <c r="O21" s="484">
        <f>IFERROR(ROUND(IF(I21="SERVIÇO",(1+$P$3)*$N21,(1+$P$4)*$N21),2),"0,00")</f>
        <v>1.77</v>
      </c>
      <c r="P21" s="485">
        <f>ROUND(O21*M21,2)</f>
        <v>74037.31</v>
      </c>
      <c r="Q21" s="486">
        <f t="shared" si="2"/>
        <v>1.9229852327159909E-2</v>
      </c>
    </row>
    <row r="22" spans="1:29" s="448" customFormat="1" ht="30" x14ac:dyDescent="0.25">
      <c r="A22" s="433">
        <f t="shared" ca="1" si="0"/>
        <v>4</v>
      </c>
      <c r="B22" s="433">
        <f ca="1">IF(OR(C22=1,D22=1),SUMIF($A$9:A22,A22,$C$9:C22),"")</f>
        <v>4</v>
      </c>
      <c r="C22" s="433">
        <f t="shared" si="1"/>
        <v>1</v>
      </c>
      <c r="D22" s="434" t="str">
        <f t="shared" si="3"/>
        <v/>
      </c>
      <c r="E22" s="435"/>
      <c r="F22" s="436"/>
      <c r="G22" s="462" t="s">
        <v>0</v>
      </c>
      <c r="H22" s="470">
        <v>96385</v>
      </c>
      <c r="I22" s="471" t="s">
        <v>255</v>
      </c>
      <c r="J22" s="471" t="str">
        <f t="shared" ca="1" si="4"/>
        <v>4.4</v>
      </c>
      <c r="K22" s="472" t="s">
        <v>957</v>
      </c>
      <c r="L22" s="473" t="s">
        <v>895</v>
      </c>
      <c r="M22" s="474">
        <f>DISTRIB.!N25</f>
        <v>11814.67</v>
      </c>
      <c r="N22" s="475">
        <v>11.25</v>
      </c>
      <c r="O22" s="476">
        <f>IFERROR(ROUND(IF(I22="SERVIÇO",(1+$P$3)*$N22,(1+$P$4)*$N22),2),"0,00")</f>
        <v>13.58</v>
      </c>
      <c r="P22" s="477">
        <f>ROUND(O22*M22,2)</f>
        <v>160443.22</v>
      </c>
      <c r="Q22" s="478">
        <f t="shared" si="2"/>
        <v>4.1672224821431646E-2</v>
      </c>
    </row>
    <row r="23" spans="1:29" s="448" customFormat="1" ht="21" customHeight="1" thickBot="1" x14ac:dyDescent="0.3">
      <c r="A23" s="433">
        <f t="shared" ca="1" si="0"/>
        <v>4</v>
      </c>
      <c r="B23" s="433">
        <f ca="1">IF(OR(C23=1,D23=1),SUMIF($A$9:A23,A23,$C$9:C23),"")</f>
        <v>5</v>
      </c>
      <c r="C23" s="433">
        <f t="shared" si="1"/>
        <v>1</v>
      </c>
      <c r="D23" s="434" t="str">
        <f t="shared" si="3"/>
        <v/>
      </c>
      <c r="E23" s="435"/>
      <c r="F23" s="436"/>
      <c r="G23" s="481" t="s">
        <v>14</v>
      </c>
      <c r="H23" s="463" t="s">
        <v>98</v>
      </c>
      <c r="I23" s="471" t="s">
        <v>255</v>
      </c>
      <c r="J23" s="471" t="str">
        <f t="shared" ca="1" si="4"/>
        <v>4.5</v>
      </c>
      <c r="K23" s="472" t="s">
        <v>106</v>
      </c>
      <c r="L23" s="473" t="s">
        <v>105</v>
      </c>
      <c r="M23" s="474">
        <f>DISTRIB.!N34</f>
        <v>845.46</v>
      </c>
      <c r="N23" s="475">
        <v>124.69825999999999</v>
      </c>
      <c r="O23" s="476">
        <f>IFERROR(ROUND(IF(I23="SERVIÇO",(1+$P$3)*$N23,(1+$P$4)*$N23),2),"0,00")</f>
        <v>150.51</v>
      </c>
      <c r="P23" s="477">
        <f>ROUND(O23*M23,2)</f>
        <v>127250.18</v>
      </c>
      <c r="Q23" s="478">
        <f t="shared" si="2"/>
        <v>3.3050932968857423E-2</v>
      </c>
    </row>
    <row r="24" spans="1:29" s="448" customFormat="1" ht="15.75" thickBot="1" x14ac:dyDescent="0.3">
      <c r="A24" s="433">
        <f t="shared" ca="1" si="0"/>
        <v>5</v>
      </c>
      <c r="B24" s="433">
        <f ca="1">IF(OR(C24=1,D24=1),SUMIF($A$9:A24,A24,$C$9:C24),"")</f>
        <v>0</v>
      </c>
      <c r="C24" s="433" t="str">
        <f t="shared" si="1"/>
        <v/>
      </c>
      <c r="D24" s="434">
        <f t="shared" si="3"/>
        <v>1</v>
      </c>
      <c r="E24" s="435"/>
      <c r="F24" s="436"/>
      <c r="G24" s="437"/>
      <c r="H24" s="438"/>
      <c r="I24" s="439"/>
      <c r="J24" s="440" t="str">
        <f t="shared" ca="1" si="4"/>
        <v>5.0</v>
      </c>
      <c r="K24" s="441" t="s">
        <v>281</v>
      </c>
      <c r="L24" s="442"/>
      <c r="M24" s="443"/>
      <c r="N24" s="444"/>
      <c r="O24" s="445"/>
      <c r="P24" s="446">
        <f>SUM(P25:P41)</f>
        <v>334477.2</v>
      </c>
      <c r="Q24" s="447">
        <f t="shared" si="2"/>
        <v>8.6874403767531957E-2</v>
      </c>
    </row>
    <row r="25" spans="1:29" s="448" customFormat="1" ht="15.75" thickBot="1" x14ac:dyDescent="0.3">
      <c r="A25" s="433">
        <f t="shared" ca="1" si="0"/>
        <v>5</v>
      </c>
      <c r="B25" s="433" t="str">
        <f>IF(OR(C25=1,D25=1),SUMIF($A$9:A25,A25,$C$9:C25),"")</f>
        <v/>
      </c>
      <c r="C25" s="433" t="str">
        <f t="shared" si="1"/>
        <v/>
      </c>
      <c r="D25" s="434" t="str">
        <f t="shared" si="3"/>
        <v/>
      </c>
      <c r="E25" s="435"/>
      <c r="F25" s="436"/>
      <c r="G25" s="437"/>
      <c r="H25" s="438"/>
      <c r="I25" s="439"/>
      <c r="J25" s="440"/>
      <c r="K25" s="441" t="s">
        <v>282</v>
      </c>
      <c r="L25" s="442"/>
      <c r="M25" s="443"/>
      <c r="N25" s="444"/>
      <c r="O25" s="445"/>
      <c r="P25" s="446"/>
      <c r="Q25" s="447"/>
    </row>
    <row r="26" spans="1:29" s="448" customFormat="1" ht="30" x14ac:dyDescent="0.25">
      <c r="A26" s="433">
        <f t="shared" ca="1" si="0"/>
        <v>5</v>
      </c>
      <c r="B26" s="433">
        <f ca="1">IF(OR(C26=1,D26=1),SUMIF($A$9:A26,A26,$C$9:C26),"")</f>
        <v>1</v>
      </c>
      <c r="C26" s="433">
        <f t="shared" si="1"/>
        <v>1</v>
      </c>
      <c r="D26" s="434" t="str">
        <f t="shared" si="3"/>
        <v/>
      </c>
      <c r="E26" s="435"/>
      <c r="F26" s="436"/>
      <c r="G26" s="479" t="s">
        <v>0</v>
      </c>
      <c r="H26" s="480">
        <v>100577</v>
      </c>
      <c r="I26" s="464" t="s">
        <v>255</v>
      </c>
      <c r="J26" s="464" t="str">
        <f t="shared" ref="J26:J30" ca="1" si="5">IFERROR(IF(B26&lt;&gt;"",A26&amp;"."&amp;B26,""),"S/Nº")</f>
        <v>5.1</v>
      </c>
      <c r="K26" s="453" t="s">
        <v>958</v>
      </c>
      <c r="L26" s="454" t="s">
        <v>28</v>
      </c>
      <c r="M26" s="465">
        <f>'SUBLEITO-BASE-SUB.'!H7</f>
        <v>6067.09</v>
      </c>
      <c r="N26" s="456">
        <v>1.2</v>
      </c>
      <c r="O26" s="466">
        <f>IFERROR(ROUND(IF(I26="SERVIÇO",(1+$P$3)*$N26,(1+$P$4)*$N26),2),"0,00")</f>
        <v>1.45</v>
      </c>
      <c r="P26" s="467">
        <f>ROUND(O26*M26,2)</f>
        <v>8797.2800000000007</v>
      </c>
      <c r="Q26" s="468">
        <f>IF(P26&gt;0,P26/$P$100,0)</f>
        <v>2.28493438349769E-3</v>
      </c>
    </row>
    <row r="27" spans="1:29" s="448" customFormat="1" ht="30" x14ac:dyDescent="0.25">
      <c r="A27" s="433">
        <f t="shared" ca="1" si="0"/>
        <v>5</v>
      </c>
      <c r="B27" s="433">
        <f ca="1">IF(OR(C27=1,D27=1),SUMIF($A$9:A27,A27,$C$9:C27),"")</f>
        <v>2</v>
      </c>
      <c r="C27" s="433">
        <f t="shared" si="1"/>
        <v>1</v>
      </c>
      <c r="D27" s="434" t="str">
        <f t="shared" si="3"/>
        <v/>
      </c>
      <c r="E27" s="435"/>
      <c r="F27" s="436"/>
      <c r="G27" s="481" t="s">
        <v>2</v>
      </c>
      <c r="H27" s="463">
        <v>4011227</v>
      </c>
      <c r="I27" s="482" t="s">
        <v>255</v>
      </c>
      <c r="J27" s="482" t="str">
        <f t="shared" ca="1" si="5"/>
        <v>5.2</v>
      </c>
      <c r="K27" s="472" t="s">
        <v>959</v>
      </c>
      <c r="L27" s="473" t="s">
        <v>895</v>
      </c>
      <c r="M27" s="483">
        <f>'SUBLEITO-BASE-SUB.'!K7</f>
        <v>910.06</v>
      </c>
      <c r="N27" s="475">
        <v>11.79</v>
      </c>
      <c r="O27" s="484">
        <f>IFERROR(ROUND(IF(I27="SERVIÇO",(1+$P$3)*$N27,(1+$P$4)*$N27),2),"0,00")</f>
        <v>14.23</v>
      </c>
      <c r="P27" s="485">
        <f>ROUND(O27*M27,2)+0.01</f>
        <v>12950.16</v>
      </c>
      <c r="Q27" s="486">
        <f>IF(P27&gt;0,P27/$P$100,0)</f>
        <v>3.3635698597517007E-3</v>
      </c>
    </row>
    <row r="28" spans="1:29" s="448" customFormat="1" ht="30" x14ac:dyDescent="0.25">
      <c r="A28" s="433">
        <f t="shared" ca="1" si="0"/>
        <v>5</v>
      </c>
      <c r="B28" s="433">
        <f ca="1">IF(OR(C28=1,D28=1),SUMIF($A$9:A28,A28,$C$9:C28),"")</f>
        <v>3</v>
      </c>
      <c r="C28" s="433">
        <f t="shared" si="1"/>
        <v>1</v>
      </c>
      <c r="D28" s="434" t="str">
        <f t="shared" si="3"/>
        <v/>
      </c>
      <c r="E28" s="435"/>
      <c r="F28" s="436"/>
      <c r="G28" s="481" t="s">
        <v>2</v>
      </c>
      <c r="H28" s="463">
        <v>4011219</v>
      </c>
      <c r="I28" s="482" t="s">
        <v>255</v>
      </c>
      <c r="J28" s="482" t="str">
        <f t="shared" ca="1" si="5"/>
        <v>5.3</v>
      </c>
      <c r="K28" s="472" t="s">
        <v>960</v>
      </c>
      <c r="L28" s="473" t="s">
        <v>895</v>
      </c>
      <c r="M28" s="483">
        <f>'SUBLEITO-BASE-SUB.'!M7</f>
        <v>1213.4100000000001</v>
      </c>
      <c r="N28" s="475">
        <v>12.53</v>
      </c>
      <c r="O28" s="484">
        <f>IFERROR(ROUND(IF(I28="SERVIÇO",(1+$P$3)*$N28,(1+$P$4)*$N28),2),"0,00")</f>
        <v>15.12</v>
      </c>
      <c r="P28" s="485">
        <f>ROUND(O28*M28,2)</f>
        <v>18346.759999999998</v>
      </c>
      <c r="Q28" s="486">
        <f>IF(P28&gt;0,P28/$P$100,0)</f>
        <v>4.765239113655592E-3</v>
      </c>
    </row>
    <row r="29" spans="1:29" s="448" customFormat="1" ht="15" x14ac:dyDescent="0.25">
      <c r="A29" s="433">
        <f t="shared" ca="1" si="0"/>
        <v>5</v>
      </c>
      <c r="B29" s="433">
        <f ca="1">IF(OR(C29=1,D29=1),SUMIF($A$9:A29,A29,$C$9:C29),"")</f>
        <v>4</v>
      </c>
      <c r="C29" s="433">
        <f t="shared" si="1"/>
        <v>1</v>
      </c>
      <c r="D29" s="434" t="str">
        <f t="shared" si="3"/>
        <v/>
      </c>
      <c r="E29" s="435"/>
      <c r="F29" s="436"/>
      <c r="G29" s="481" t="s">
        <v>14</v>
      </c>
      <c r="H29" s="463" t="str">
        <f>'CPAV004-IMPRIMA-CM30'!$A$7</f>
        <v>CPAV004</v>
      </c>
      <c r="I29" s="482" t="s">
        <v>255</v>
      </c>
      <c r="J29" s="482" t="str">
        <f t="shared" ca="1" si="5"/>
        <v>5.4</v>
      </c>
      <c r="K29" s="472" t="s">
        <v>75</v>
      </c>
      <c r="L29" s="473" t="s">
        <v>28</v>
      </c>
      <c r="M29" s="483">
        <f>PAVIMENTO!H6</f>
        <v>5281.28</v>
      </c>
      <c r="N29" s="475">
        <v>1.1200000000000001</v>
      </c>
      <c r="O29" s="484">
        <f>IFERROR(ROUND(IF(I29="SERVIÇO",(1+$P$3)*$N29,(1+$P$4)*$N29),2),"0,00")</f>
        <v>1.35</v>
      </c>
      <c r="P29" s="485">
        <f>ROUND(O29*M29,2)</f>
        <v>7129.73</v>
      </c>
      <c r="Q29" s="486">
        <f>IF(P29&gt;0,P29/$P$100,0)</f>
        <v>1.8518184282022376E-3</v>
      </c>
    </row>
    <row r="30" spans="1:29" s="448" customFormat="1" ht="30.75" thickBot="1" x14ac:dyDescent="0.3">
      <c r="A30" s="433">
        <f t="shared" ca="1" si="0"/>
        <v>5</v>
      </c>
      <c r="B30" s="433">
        <f ca="1">IF(OR(C30=1,D30=1),SUMIF($A$9:A30,A30,$C$9:C30),"")</f>
        <v>5</v>
      </c>
      <c r="C30" s="433">
        <f t="shared" si="1"/>
        <v>1</v>
      </c>
      <c r="D30" s="434" t="str">
        <f t="shared" si="3"/>
        <v/>
      </c>
      <c r="E30" s="435"/>
      <c r="F30" s="436"/>
      <c r="G30" s="481" t="s">
        <v>14</v>
      </c>
      <c r="H30" s="463" t="str">
        <f>'CPAV006-TSD-104389'!$A$7</f>
        <v>CPAV006-1</v>
      </c>
      <c r="I30" s="482" t="s">
        <v>255</v>
      </c>
      <c r="J30" s="482" t="str">
        <f t="shared" ca="1" si="5"/>
        <v>5.5</v>
      </c>
      <c r="K30" s="472" t="s">
        <v>81</v>
      </c>
      <c r="L30" s="473" t="s">
        <v>28</v>
      </c>
      <c r="M30" s="483">
        <f>PAVIMENTO!H6</f>
        <v>5281.28</v>
      </c>
      <c r="N30" s="475">
        <v>4.96</v>
      </c>
      <c r="O30" s="484">
        <f>IFERROR(ROUND(IF(I30="SERVIÇO",(1+$P$3)*$N30,(1+$P$4)*$N30),2),"0,00")</f>
        <v>5.99</v>
      </c>
      <c r="P30" s="485">
        <f>ROUND(O30*M30,2)</f>
        <v>31634.87</v>
      </c>
      <c r="Q30" s="486">
        <f>IF(P30&gt;0,P30/$P$100,0)</f>
        <v>8.2165853741701482E-3</v>
      </c>
    </row>
    <row r="31" spans="1:29" s="448" customFormat="1" ht="15.75" thickBot="1" x14ac:dyDescent="0.3">
      <c r="A31" s="433">
        <f t="shared" ca="1" si="0"/>
        <v>5</v>
      </c>
      <c r="B31" s="433" t="str">
        <f>IF(OR(C31=1,D31=1),SUMIF($A$9:A31,A31,$C$9:C31),"")</f>
        <v/>
      </c>
      <c r="C31" s="433" t="str">
        <f t="shared" si="1"/>
        <v/>
      </c>
      <c r="D31" s="434" t="str">
        <f t="shared" si="3"/>
        <v/>
      </c>
      <c r="E31" s="435"/>
      <c r="F31" s="436"/>
      <c r="G31" s="437"/>
      <c r="H31" s="438"/>
      <c r="I31" s="439"/>
      <c r="J31" s="440"/>
      <c r="K31" s="441" t="s">
        <v>283</v>
      </c>
      <c r="L31" s="442"/>
      <c r="M31" s="443"/>
      <c r="N31" s="444"/>
      <c r="O31" s="445"/>
      <c r="P31" s="446"/>
      <c r="Q31" s="447"/>
    </row>
    <row r="32" spans="1:29" s="448" customFormat="1" ht="15" x14ac:dyDescent="0.25">
      <c r="A32" s="433">
        <f t="shared" ca="1" si="0"/>
        <v>5</v>
      </c>
      <c r="B32" s="433">
        <f ca="1">IF(OR(C32=1,D32=1),SUMIF($A$9:A32,A32,$C$9:C32),"")</f>
        <v>6</v>
      </c>
      <c r="C32" s="433">
        <f t="shared" si="1"/>
        <v>1</v>
      </c>
      <c r="D32" s="434" t="str">
        <f t="shared" si="3"/>
        <v/>
      </c>
      <c r="E32" s="435"/>
      <c r="F32" s="436"/>
      <c r="G32" s="481" t="s">
        <v>12</v>
      </c>
      <c r="H32" s="463"/>
      <c r="I32" s="482" t="s">
        <v>261</v>
      </c>
      <c r="J32" s="482" t="str">
        <f t="shared" ref="J32:J34" ca="1" si="6">IFERROR(IF(B32&lt;&gt;"",A32&amp;"."&amp;B32,""),"S/Nº")</f>
        <v>5.6</v>
      </c>
      <c r="K32" s="487" t="str">
        <f>ANP!B7</f>
        <v>ASFALTOS DILUÍDOS CM-30</v>
      </c>
      <c r="L32" s="488" t="s">
        <v>284</v>
      </c>
      <c r="M32" s="489">
        <f>PAVIMENTO!J6</f>
        <v>6.34</v>
      </c>
      <c r="N32" s="490">
        <f>ROUND(ANP!E7*1000,2)</f>
        <v>5784.34</v>
      </c>
      <c r="O32" s="484">
        <f>IFERROR(ROUND(IF(I32="SERVIÇO",(1+$P$3)*$N32,(1+$P$4)*$N32),2),"0,00")</f>
        <v>6651.99</v>
      </c>
      <c r="P32" s="485">
        <f>ROUND(O32*M32,2)</f>
        <v>42173.62</v>
      </c>
      <c r="Q32" s="486">
        <f>IF(P32&gt;0,P32/$P$100,0)</f>
        <v>1.095383509613947E-2</v>
      </c>
    </row>
    <row r="33" spans="1:17" s="448" customFormat="1" ht="15" x14ac:dyDescent="0.25">
      <c r="A33" s="433">
        <f t="shared" ca="1" si="0"/>
        <v>5</v>
      </c>
      <c r="B33" s="433">
        <f ca="1">IF(OR(C33=1,D33=1),SUMIF($A$9:A33,A33,$C$9:C33),"")</f>
        <v>7</v>
      </c>
      <c r="C33" s="433">
        <f t="shared" si="1"/>
        <v>1</v>
      </c>
      <c r="D33" s="434" t="str">
        <f t="shared" si="3"/>
        <v/>
      </c>
      <c r="E33" s="435"/>
      <c r="F33" s="436"/>
      <c r="G33" s="481" t="s">
        <v>12</v>
      </c>
      <c r="H33" s="463"/>
      <c r="I33" s="482" t="s">
        <v>261</v>
      </c>
      <c r="J33" s="482" t="str">
        <f t="shared" ca="1" si="6"/>
        <v>5.7</v>
      </c>
      <c r="K33" s="487" t="str">
        <f>ANP!B33</f>
        <v>EMULSÕES ASFÁLTICAS RR-2C</v>
      </c>
      <c r="L33" s="488" t="s">
        <v>284</v>
      </c>
      <c r="M33" s="483">
        <f>PAVIMENTO!L6</f>
        <v>18.48</v>
      </c>
      <c r="N33" s="490">
        <f>ROUND(ANP!E33*1000,2)</f>
        <v>3124.53</v>
      </c>
      <c r="O33" s="484">
        <f>IFERROR(ROUND(IF(I33="SERVIÇO",(1+$P$3)*$N33,(1+$P$4)*$N33),2),"0,00")</f>
        <v>3593.21</v>
      </c>
      <c r="P33" s="485">
        <f>ROUND(O33*M33,2)-0.01</f>
        <v>66402.510000000009</v>
      </c>
      <c r="Q33" s="486">
        <f>IF(P33&gt;0,P33/$P$100,0)</f>
        <v>1.7246851100516204E-2</v>
      </c>
    </row>
    <row r="34" spans="1:17" s="448" customFormat="1" ht="15.75" thickBot="1" x14ac:dyDescent="0.3">
      <c r="A34" s="433">
        <f t="shared" ca="1" si="0"/>
        <v>5</v>
      </c>
      <c r="B34" s="433">
        <f ca="1">IF(OR(C34=1,D34=1),SUMIF($A$9:A34,A34,$C$9:C34),"")</f>
        <v>8</v>
      </c>
      <c r="C34" s="433">
        <f t="shared" si="1"/>
        <v>1</v>
      </c>
      <c r="D34" s="434" t="str">
        <f t="shared" si="3"/>
        <v/>
      </c>
      <c r="E34" s="435"/>
      <c r="F34" s="436"/>
      <c r="G34" s="462" t="s">
        <v>12</v>
      </c>
      <c r="H34" s="470"/>
      <c r="I34" s="471" t="s">
        <v>261</v>
      </c>
      <c r="J34" s="471" t="str">
        <f t="shared" ca="1" si="6"/>
        <v>5.8</v>
      </c>
      <c r="K34" s="487" t="str">
        <f>'ANP REGIONAL'!B30</f>
        <v>EMULSÕES ASFÁLTICAS RM-1C</v>
      </c>
      <c r="L34" s="488" t="s">
        <v>284</v>
      </c>
      <c r="M34" s="474">
        <f>'RECOMPOSIÇÃO DO PAVIMENTO'!K19</f>
        <v>7.61</v>
      </c>
      <c r="N34" s="490">
        <f>'ANP REGIONAL'!M30*1000</f>
        <v>3703.6699999999996</v>
      </c>
      <c r="O34" s="476">
        <f>IFERROR(ROUND(IF(I34="SERVIÇO",(1+$P$3)*$N34,(1+$P$4)*$N34),2),"0,00")</f>
        <v>4259.22</v>
      </c>
      <c r="P34" s="477">
        <f>ROUND(O34*M34,2)</f>
        <v>32412.66</v>
      </c>
      <c r="Q34" s="478">
        <f>IF(P34&gt;0,P34/$P$100,0)</f>
        <v>8.4186022605419204E-3</v>
      </c>
    </row>
    <row r="35" spans="1:17" s="448" customFormat="1" ht="15.75" thickBot="1" x14ac:dyDescent="0.3">
      <c r="A35" s="433">
        <f t="shared" ca="1" si="0"/>
        <v>5</v>
      </c>
      <c r="B35" s="433" t="str">
        <f>IF(OR(C35=1,D35=1),SUMIF($A$9:A35,A35,$C$9:C35),"")</f>
        <v/>
      </c>
      <c r="C35" s="433" t="str">
        <f t="shared" si="1"/>
        <v/>
      </c>
      <c r="D35" s="434" t="str">
        <f t="shared" si="3"/>
        <v/>
      </c>
      <c r="E35" s="435"/>
      <c r="F35" s="436"/>
      <c r="G35" s="491"/>
      <c r="H35" s="438"/>
      <c r="I35" s="439"/>
      <c r="J35" s="440"/>
      <c r="K35" s="441" t="s">
        <v>285</v>
      </c>
      <c r="L35" s="442"/>
      <c r="M35" s="443"/>
      <c r="N35" s="444"/>
      <c r="O35" s="445"/>
      <c r="P35" s="446"/>
      <c r="Q35" s="492"/>
    </row>
    <row r="36" spans="1:17" s="448" customFormat="1" ht="30" x14ac:dyDescent="0.25">
      <c r="A36" s="433">
        <f t="shared" ca="1" si="0"/>
        <v>5</v>
      </c>
      <c r="B36" s="433">
        <f ca="1">IF(OR(C36=1,D36=1),SUMIF($A$9:A36,A36,$C$9:C36),"")</f>
        <v>9</v>
      </c>
      <c r="C36" s="433">
        <f t="shared" si="1"/>
        <v>1</v>
      </c>
      <c r="D36" s="434" t="str">
        <f t="shared" si="3"/>
        <v/>
      </c>
      <c r="E36" s="435"/>
      <c r="F36" s="436"/>
      <c r="G36" s="481" t="s">
        <v>0</v>
      </c>
      <c r="H36" s="463">
        <v>93598</v>
      </c>
      <c r="I36" s="482" t="s">
        <v>255</v>
      </c>
      <c r="J36" s="482" t="str">
        <f t="shared" ref="J36:J41" ca="1" si="7">IFERROR(IF(B36&lt;&gt;"",A36&amp;"."&amp;B36,""),"S/Nº")</f>
        <v>5.9</v>
      </c>
      <c r="K36" s="472" t="s">
        <v>955</v>
      </c>
      <c r="L36" s="473" t="s">
        <v>896</v>
      </c>
      <c r="M36" s="483">
        <f>'TRANSP. MAT.PAV'!L8</f>
        <v>35037.279999999999</v>
      </c>
      <c r="N36" s="475">
        <v>1.58</v>
      </c>
      <c r="O36" s="484">
        <f t="shared" ref="O36:O41" si="8">IFERROR(ROUND(IF(I36="SERVIÇO",(1+$P$3)*$N36,(1+$P$4)*$N36),2),"0,00")</f>
        <v>1.91</v>
      </c>
      <c r="P36" s="485">
        <f>ROUND(O36*M36,2)+0.01</f>
        <v>66921.209999999992</v>
      </c>
      <c r="Q36" s="486">
        <f t="shared" ref="Q36:Q42" si="9">IF(P36&gt;0,P36/$P$100,0)</f>
        <v>1.7381574044962694E-2</v>
      </c>
    </row>
    <row r="37" spans="1:17" s="448" customFormat="1" ht="30" x14ac:dyDescent="0.25">
      <c r="A37" s="433">
        <f t="shared" ca="1" si="0"/>
        <v>5</v>
      </c>
      <c r="B37" s="433">
        <f ca="1">IF(OR(C37=1,D37=1),SUMIF($A$9:A37,A37,$C$9:C37),"")</f>
        <v>10</v>
      </c>
      <c r="C37" s="433">
        <f t="shared" si="1"/>
        <v>1</v>
      </c>
      <c r="D37" s="434" t="str">
        <f t="shared" si="3"/>
        <v/>
      </c>
      <c r="E37" s="435"/>
      <c r="F37" s="436"/>
      <c r="G37" s="481" t="s">
        <v>0</v>
      </c>
      <c r="H37" s="463">
        <v>95879</v>
      </c>
      <c r="I37" s="482" t="s">
        <v>255</v>
      </c>
      <c r="J37" s="482" t="str">
        <f t="shared" ca="1" si="7"/>
        <v>5.10</v>
      </c>
      <c r="K37" s="472" t="s">
        <v>956</v>
      </c>
      <c r="L37" s="473" t="s">
        <v>896</v>
      </c>
      <c r="M37" s="483">
        <f>'TRANSP. MAT.PAV'!L12</f>
        <v>10949.15</v>
      </c>
      <c r="N37" s="475">
        <v>1.47</v>
      </c>
      <c r="O37" s="484">
        <f t="shared" si="8"/>
        <v>1.77</v>
      </c>
      <c r="P37" s="485">
        <f>ROUND(O37*M37,2)</f>
        <v>19380</v>
      </c>
      <c r="Q37" s="486">
        <f t="shared" si="9"/>
        <v>5.0336045177810903E-3</v>
      </c>
    </row>
    <row r="38" spans="1:17" s="448" customFormat="1" ht="30" x14ac:dyDescent="0.25">
      <c r="A38" s="433">
        <f t="shared" ca="1" si="0"/>
        <v>5</v>
      </c>
      <c r="B38" s="433">
        <f ca="1">IF(OR(C38=1,D38=1),SUMIF($A$9:A38,A38,$C$9:C38),"")</f>
        <v>11</v>
      </c>
      <c r="C38" s="433">
        <f t="shared" si="1"/>
        <v>1</v>
      </c>
      <c r="D38" s="434" t="str">
        <f t="shared" si="3"/>
        <v/>
      </c>
      <c r="E38" s="435"/>
      <c r="F38" s="436"/>
      <c r="G38" s="481" t="s">
        <v>0</v>
      </c>
      <c r="H38" s="463">
        <v>93598</v>
      </c>
      <c r="I38" s="482" t="s">
        <v>255</v>
      </c>
      <c r="J38" s="482" t="str">
        <f t="shared" ca="1" si="7"/>
        <v>5.11</v>
      </c>
      <c r="K38" s="472" t="s">
        <v>955</v>
      </c>
      <c r="L38" s="473" t="s">
        <v>896</v>
      </c>
      <c r="M38" s="483">
        <f>'TRANSP. MAT.PAV'!L17+0.02</f>
        <v>5057.0200000000004</v>
      </c>
      <c r="N38" s="475">
        <v>1.58</v>
      </c>
      <c r="O38" s="484">
        <f t="shared" si="8"/>
        <v>1.91</v>
      </c>
      <c r="P38" s="485">
        <f>ROUND(O38*M38,2)-0.01</f>
        <v>9658.9</v>
      </c>
      <c r="Q38" s="486">
        <f t="shared" si="9"/>
        <v>2.5087245963258909E-3</v>
      </c>
    </row>
    <row r="39" spans="1:17" s="448" customFormat="1" ht="30" x14ac:dyDescent="0.25">
      <c r="A39" s="433">
        <f t="shared" ca="1" si="0"/>
        <v>5</v>
      </c>
      <c r="B39" s="433">
        <f ca="1">IF(OR(C39=1,D39=1),SUMIF($A$9:A39,A39,$C$9:C39),"")</f>
        <v>12</v>
      </c>
      <c r="C39" s="433">
        <f t="shared" si="1"/>
        <v>1</v>
      </c>
      <c r="D39" s="434" t="str">
        <f t="shared" si="3"/>
        <v/>
      </c>
      <c r="E39" s="435"/>
      <c r="F39" s="436"/>
      <c r="G39" s="481" t="s">
        <v>0</v>
      </c>
      <c r="H39" s="463">
        <v>95879</v>
      </c>
      <c r="I39" s="482" t="s">
        <v>255</v>
      </c>
      <c r="J39" s="482" t="str">
        <f t="shared" ca="1" si="7"/>
        <v>5.12</v>
      </c>
      <c r="K39" s="472" t="s">
        <v>956</v>
      </c>
      <c r="L39" s="473" t="s">
        <v>896</v>
      </c>
      <c r="M39" s="483">
        <f>'TRANSP. MAT.PAV'!L22+0.02</f>
        <v>3612.16</v>
      </c>
      <c r="N39" s="475">
        <v>1.47</v>
      </c>
      <c r="O39" s="484">
        <f t="shared" si="8"/>
        <v>1.77</v>
      </c>
      <c r="P39" s="485">
        <f>ROUND(O39*M39,2)+0.01</f>
        <v>6393.5300000000007</v>
      </c>
      <c r="Q39" s="486">
        <f t="shared" si="9"/>
        <v>1.6606037921862195E-3</v>
      </c>
    </row>
    <row r="40" spans="1:17" s="448" customFormat="1" ht="45" x14ac:dyDescent="0.25">
      <c r="A40" s="433">
        <f t="shared" ca="1" si="0"/>
        <v>5</v>
      </c>
      <c r="B40" s="433">
        <f ca="1">IF(OR(C40=1,D40=1),SUMIF($A$9:A40,A40,$C$9:C40),"")</f>
        <v>13</v>
      </c>
      <c r="C40" s="433">
        <f t="shared" si="1"/>
        <v>1</v>
      </c>
      <c r="D40" s="434" t="str">
        <f t="shared" si="3"/>
        <v/>
      </c>
      <c r="E40" s="435"/>
      <c r="F40" s="436"/>
      <c r="G40" s="481" t="s">
        <v>0</v>
      </c>
      <c r="H40" s="463">
        <v>102330</v>
      </c>
      <c r="I40" s="482" t="s">
        <v>261</v>
      </c>
      <c r="J40" s="482" t="str">
        <f t="shared" ca="1" si="7"/>
        <v>5.13</v>
      </c>
      <c r="K40" s="472" t="s">
        <v>961</v>
      </c>
      <c r="L40" s="473" t="s">
        <v>896</v>
      </c>
      <c r="M40" s="483">
        <f>'TRANSP. MAT.PAV'!L30</f>
        <v>744.6</v>
      </c>
      <c r="N40" s="475">
        <v>1.44</v>
      </c>
      <c r="O40" s="484">
        <f t="shared" si="8"/>
        <v>1.66</v>
      </c>
      <c r="P40" s="485">
        <f t="shared" ref="P40:P44" si="10">ROUND(O40*M40,2)</f>
        <v>1236.04</v>
      </c>
      <c r="Q40" s="486">
        <f t="shared" si="9"/>
        <v>3.2103903654066759E-4</v>
      </c>
    </row>
    <row r="41" spans="1:17" s="448" customFormat="1" ht="45.75" thickBot="1" x14ac:dyDescent="0.3">
      <c r="A41" s="433">
        <f t="shared" ca="1" si="0"/>
        <v>5</v>
      </c>
      <c r="B41" s="433">
        <f ca="1">IF(OR(C41=1,D41=1),SUMIF($A$9:A41,A41,$C$9:C41),"")</f>
        <v>14</v>
      </c>
      <c r="C41" s="433">
        <f t="shared" si="1"/>
        <v>1</v>
      </c>
      <c r="D41" s="434" t="str">
        <f t="shared" si="3"/>
        <v/>
      </c>
      <c r="E41" s="435"/>
      <c r="F41" s="436"/>
      <c r="G41" s="481" t="s">
        <v>0</v>
      </c>
      <c r="H41" s="463">
        <v>102331</v>
      </c>
      <c r="I41" s="482" t="s">
        <v>261</v>
      </c>
      <c r="J41" s="482" t="str">
        <f t="shared" ca="1" si="7"/>
        <v>5.14</v>
      </c>
      <c r="K41" s="472" t="s">
        <v>962</v>
      </c>
      <c r="L41" s="473" t="s">
        <v>896</v>
      </c>
      <c r="M41" s="483">
        <f>'TRANSP. MAT.PAV'!L34</f>
        <v>17249.900000000001</v>
      </c>
      <c r="N41" s="475">
        <v>0.56000000000000005</v>
      </c>
      <c r="O41" s="484">
        <f t="shared" si="8"/>
        <v>0.64</v>
      </c>
      <c r="P41" s="485">
        <f>ROUND(O41*M41,2)-0.01</f>
        <v>11039.93</v>
      </c>
      <c r="Q41" s="486">
        <f t="shared" si="9"/>
        <v>2.8674221632604227E-3</v>
      </c>
    </row>
    <row r="42" spans="1:17" s="448" customFormat="1" ht="15.75" thickBot="1" x14ac:dyDescent="0.3">
      <c r="A42" s="433">
        <f t="shared" ca="1" si="0"/>
        <v>6</v>
      </c>
      <c r="B42" s="433">
        <f ca="1">IF(OR(C42=1,D42=1),SUMIF($A$9:A42,A42,$C$9:C42),"")</f>
        <v>0</v>
      </c>
      <c r="C42" s="433" t="str">
        <f t="shared" si="1"/>
        <v/>
      </c>
      <c r="D42" s="434">
        <f t="shared" si="3"/>
        <v>1</v>
      </c>
      <c r="E42" s="435"/>
      <c r="F42" s="436"/>
      <c r="G42" s="493"/>
      <c r="H42" s="494"/>
      <c r="I42" s="495"/>
      <c r="J42" s="496" t="str">
        <f ca="1">IFERROR(IF(B42&lt;&gt;"",A42&amp;"."&amp;B42,""),"S/Nº")</f>
        <v>6.0</v>
      </c>
      <c r="K42" s="497" t="s">
        <v>286</v>
      </c>
      <c r="L42" s="498"/>
      <c r="M42" s="499"/>
      <c r="N42" s="500"/>
      <c r="O42" s="501"/>
      <c r="P42" s="502">
        <f>SUM(P43:P75)</f>
        <v>1767790.5899999994</v>
      </c>
      <c r="Q42" s="503">
        <f t="shared" si="9"/>
        <v>0.45915163572316281</v>
      </c>
    </row>
    <row r="43" spans="1:17" s="448" customFormat="1" ht="15.75" thickBot="1" x14ac:dyDescent="0.3">
      <c r="A43" s="433">
        <f t="shared" ca="1" si="0"/>
        <v>6</v>
      </c>
      <c r="B43" s="433" t="str">
        <f>IF(OR(C43=1,D43=1),SUMIF($A$9:A43,A43,$C$9:C43),"")</f>
        <v/>
      </c>
      <c r="C43" s="433" t="str">
        <f t="shared" si="1"/>
        <v/>
      </c>
      <c r="D43" s="434" t="str">
        <f t="shared" si="3"/>
        <v/>
      </c>
      <c r="E43" s="435"/>
      <c r="F43" s="436"/>
      <c r="G43" s="493"/>
      <c r="H43" s="494"/>
      <c r="I43" s="495"/>
      <c r="J43" s="496"/>
      <c r="K43" s="497" t="s">
        <v>287</v>
      </c>
      <c r="L43" s="498"/>
      <c r="M43" s="499"/>
      <c r="N43" s="500"/>
      <c r="O43" s="501"/>
      <c r="P43" s="502"/>
      <c r="Q43" s="503"/>
    </row>
    <row r="44" spans="1:17" s="448" customFormat="1" ht="45" x14ac:dyDescent="0.25">
      <c r="A44" s="433">
        <f t="shared" ca="1" si="0"/>
        <v>6</v>
      </c>
      <c r="B44" s="433">
        <f ca="1">IF(OR(C44=1,D44=1),SUMIF($A$9:A44,A44,$C$9:C44),"")</f>
        <v>1</v>
      </c>
      <c r="C44" s="433">
        <f t="shared" si="1"/>
        <v>1</v>
      </c>
      <c r="D44" s="434" t="str">
        <f t="shared" si="3"/>
        <v/>
      </c>
      <c r="E44" s="435"/>
      <c r="F44" s="436"/>
      <c r="G44" s="504" t="s">
        <v>0</v>
      </c>
      <c r="H44" s="505">
        <v>94267</v>
      </c>
      <c r="I44" s="506" t="s">
        <v>255</v>
      </c>
      <c r="J44" s="506" t="str">
        <f t="shared" ref="J44:J45" ca="1" si="11">IFERROR(IF(B44&lt;&gt;"",A44&amp;"."&amp;B44,""),"S/Nº")</f>
        <v>6.1</v>
      </c>
      <c r="K44" s="507" t="s">
        <v>963</v>
      </c>
      <c r="L44" s="508" t="s">
        <v>892</v>
      </c>
      <c r="M44" s="509">
        <f>'MEIO-FIO E SARJETA'!F18</f>
        <v>1392.9</v>
      </c>
      <c r="N44" s="510">
        <v>65.84</v>
      </c>
      <c r="O44" s="511">
        <f>IFERROR(ROUND(IF(I44="SERVIÇO",(1+$P$3)*$N44,(1+$P$4)*$N44),2),"0,00")</f>
        <v>79.47</v>
      </c>
      <c r="P44" s="512">
        <f>ROUND(O44*M44,2)+0.01</f>
        <v>110693.76999999999</v>
      </c>
      <c r="Q44" s="513">
        <f>IF(P44&gt;0,P44/$P$100,0)</f>
        <v>2.8750704889691475E-2</v>
      </c>
    </row>
    <row r="45" spans="1:17" s="448" customFormat="1" ht="45.75" thickBot="1" x14ac:dyDescent="0.3">
      <c r="A45" s="433">
        <f t="shared" ca="1" si="0"/>
        <v>6</v>
      </c>
      <c r="B45" s="433">
        <f ca="1">IF(OR(C45=1,D45=1),SUMIF($A$9:A45,A45,$C$9:C45),"")</f>
        <v>2</v>
      </c>
      <c r="C45" s="433">
        <f t="shared" si="1"/>
        <v>1</v>
      </c>
      <c r="D45" s="434" t="str">
        <f t="shared" si="3"/>
        <v/>
      </c>
      <c r="E45" s="435"/>
      <c r="F45" s="436"/>
      <c r="G45" s="504" t="s">
        <v>0</v>
      </c>
      <c r="H45" s="505">
        <v>94268</v>
      </c>
      <c r="I45" s="506" t="s">
        <v>255</v>
      </c>
      <c r="J45" s="506" t="str">
        <f t="shared" ca="1" si="11"/>
        <v>6.2</v>
      </c>
      <c r="K45" s="507" t="s">
        <v>964</v>
      </c>
      <c r="L45" s="508" t="s">
        <v>892</v>
      </c>
      <c r="M45" s="509">
        <f>'MEIO-FIO E SARJETA'!H18</f>
        <v>337.78999999999996</v>
      </c>
      <c r="N45" s="510">
        <v>70.27</v>
      </c>
      <c r="O45" s="511">
        <f>IFERROR(ROUND(IF(I45="SERVIÇO",(1+$P$3)*$N45,(1+$P$4)*$N45),2),"0,00")</f>
        <v>84.82</v>
      </c>
      <c r="P45" s="512">
        <f>ROUND(O45*M45,2)</f>
        <v>28651.35</v>
      </c>
      <c r="Q45" s="513">
        <f>IF(P45&gt;0,P45/$P$100,0)</f>
        <v>7.4416700103471217E-3</v>
      </c>
    </row>
    <row r="46" spans="1:17" s="448" customFormat="1" ht="15.75" thickBot="1" x14ac:dyDescent="0.3">
      <c r="A46" s="433">
        <f t="shared" ca="1" si="0"/>
        <v>6</v>
      </c>
      <c r="B46" s="433" t="str">
        <f>IF(OR(C46=1,D46=1),SUMIF($A$9:A46,A46,$C$9:C46),"")</f>
        <v/>
      </c>
      <c r="C46" s="433" t="str">
        <f t="shared" si="1"/>
        <v/>
      </c>
      <c r="D46" s="434" t="str">
        <f t="shared" si="3"/>
        <v/>
      </c>
      <c r="E46" s="435"/>
      <c r="F46" s="436"/>
      <c r="G46" s="493"/>
      <c r="H46" s="494"/>
      <c r="I46" s="495"/>
      <c r="J46" s="496"/>
      <c r="K46" s="497" t="s">
        <v>288</v>
      </c>
      <c r="L46" s="498"/>
      <c r="M46" s="499"/>
      <c r="N46" s="500"/>
      <c r="O46" s="501"/>
      <c r="P46" s="502"/>
      <c r="Q46" s="503"/>
    </row>
    <row r="47" spans="1:17" s="448" customFormat="1" ht="59.25" customHeight="1" x14ac:dyDescent="0.25">
      <c r="A47" s="433">
        <f t="shared" ca="1" si="0"/>
        <v>6</v>
      </c>
      <c r="B47" s="433">
        <f ca="1">IF(OR(C47=1,D47=1),SUMIF($A$9:A47,A47,$C$9:C47),"")</f>
        <v>3</v>
      </c>
      <c r="C47" s="433">
        <f t="shared" si="1"/>
        <v>1</v>
      </c>
      <c r="D47" s="434" t="str">
        <f t="shared" si="3"/>
        <v/>
      </c>
      <c r="E47" s="435"/>
      <c r="F47" s="436"/>
      <c r="G47" s="504" t="s">
        <v>0</v>
      </c>
      <c r="H47" s="463">
        <v>90092</v>
      </c>
      <c r="I47" s="506" t="s">
        <v>255</v>
      </c>
      <c r="J47" s="506" t="str">
        <f t="shared" ref="J47:J92" ca="1" si="12">IFERROR(IF(B47&lt;&gt;"",A47&amp;"."&amp;B47,""),"S/Nº")</f>
        <v>6.3</v>
      </c>
      <c r="K47" s="507" t="s">
        <v>965</v>
      </c>
      <c r="L47" s="508" t="s">
        <v>895</v>
      </c>
      <c r="M47" s="509">
        <f>'DREN. MEM. CAL. E15 a E30 '!N39+'DREN. MEM. CAL. E30 a E43'!N49+'DREN. MEM. CAL.RUAS PAV'!J35+'DREN. MEM. CAL.RUAS PAV'!K40+'DREN. MEM. CAL.RUAS PAV'!G54+'DREN. MEM. CAL.RUAS PAV'!F63</f>
        <v>4175.7139999999999</v>
      </c>
      <c r="N47" s="510">
        <v>5.75</v>
      </c>
      <c r="O47" s="511">
        <f t="shared" ref="O47:O75" si="13">IFERROR(ROUND(IF(I47="SERVIÇO",(1+$P$3)*$N47,(1+$P$4)*$N47),2),"0,00")</f>
        <v>6.94</v>
      </c>
      <c r="P47" s="485">
        <f>ROUND(O47*M47,2)-0.03</f>
        <v>28979.43</v>
      </c>
      <c r="Q47" s="513">
        <f t="shared" ref="Q47:Q81" si="14">IF(P47&gt;0,P47/$P$100,0)</f>
        <v>7.5268828571063394E-3</v>
      </c>
    </row>
    <row r="48" spans="1:17" s="448" customFormat="1" ht="66.75" customHeight="1" x14ac:dyDescent="0.25">
      <c r="A48" s="433">
        <f t="shared" ca="1" si="0"/>
        <v>6</v>
      </c>
      <c r="B48" s="433">
        <f ca="1">IF(OR(C48=1,D48=1),SUMIF($A$9:A48,A48,$C$9:C48),"")</f>
        <v>4</v>
      </c>
      <c r="C48" s="433">
        <f t="shared" si="1"/>
        <v>1</v>
      </c>
      <c r="D48" s="434" t="str">
        <f t="shared" si="3"/>
        <v/>
      </c>
      <c r="E48" s="435"/>
      <c r="F48" s="436"/>
      <c r="G48" s="504" t="s">
        <v>0</v>
      </c>
      <c r="H48" s="505">
        <v>93381</v>
      </c>
      <c r="I48" s="506" t="s">
        <v>255</v>
      </c>
      <c r="J48" s="506" t="str">
        <f t="shared" ca="1" si="12"/>
        <v>6.4</v>
      </c>
      <c r="K48" s="507" t="s">
        <v>966</v>
      </c>
      <c r="L48" s="508" t="s">
        <v>895</v>
      </c>
      <c r="M48" s="509">
        <f>'DREN. MEM. CAL. E15 a E30 '!G59+'DREN. MEM. CAL. E30 a E43'!G62+'DREN. MEM. CAL.RUAS PAV'!G63</f>
        <v>2317.66</v>
      </c>
      <c r="N48" s="510">
        <v>10.95</v>
      </c>
      <c r="O48" s="511">
        <f t="shared" si="13"/>
        <v>13.22</v>
      </c>
      <c r="P48" s="512">
        <f>ROUND(O48*M48,2)</f>
        <v>30639.47</v>
      </c>
      <c r="Q48" s="513">
        <f t="shared" si="14"/>
        <v>7.9580482257181721E-3</v>
      </c>
    </row>
    <row r="49" spans="1:17" s="448" customFormat="1" ht="30" x14ac:dyDescent="0.25">
      <c r="A49" s="433">
        <f t="shared" ca="1" si="0"/>
        <v>6</v>
      </c>
      <c r="B49" s="433">
        <f ca="1">IF(OR(C49=1,D49=1),SUMIF($A$9:A49,A49,$C$9:C49),"")</f>
        <v>5</v>
      </c>
      <c r="C49" s="433">
        <f t="shared" si="1"/>
        <v>1</v>
      </c>
      <c r="D49" s="434" t="str">
        <f t="shared" si="3"/>
        <v/>
      </c>
      <c r="E49" s="435"/>
      <c r="F49" s="436"/>
      <c r="G49" s="504" t="s">
        <v>0</v>
      </c>
      <c r="H49" s="505">
        <v>101573</v>
      </c>
      <c r="I49" s="506" t="s">
        <v>255</v>
      </c>
      <c r="J49" s="506" t="str">
        <f t="shared" ca="1" si="12"/>
        <v>6.5</v>
      </c>
      <c r="K49" s="507" t="s">
        <v>967</v>
      </c>
      <c r="L49" s="508" t="s">
        <v>28</v>
      </c>
      <c r="M49" s="509">
        <f>'DREN. MEM. CAL. E15 a E30 '!J59+'DREN. MEM. CAL. E30 a E43'!J62+'DREN. MEM. CAL.RUAS PAV'!J63</f>
        <v>4302.8999999999996</v>
      </c>
      <c r="N49" s="510">
        <v>24.96</v>
      </c>
      <c r="O49" s="511">
        <f t="shared" si="13"/>
        <v>30.13</v>
      </c>
      <c r="P49" s="512">
        <f t="shared" ref="P49:P72" si="15">ROUND(O49*M49,2)</f>
        <v>129646.38</v>
      </c>
      <c r="Q49" s="513">
        <f t="shared" si="14"/>
        <v>3.367330258420867E-2</v>
      </c>
    </row>
    <row r="50" spans="1:17" s="448" customFormat="1" ht="30" x14ac:dyDescent="0.25">
      <c r="A50" s="433">
        <f t="shared" ca="1" si="0"/>
        <v>6</v>
      </c>
      <c r="B50" s="433">
        <f ca="1">IF(OR(C50=1,D50=1),SUMIF($A$9:A50,A50,$C$9:C50),"")</f>
        <v>6</v>
      </c>
      <c r="C50" s="433">
        <f t="shared" si="1"/>
        <v>1</v>
      </c>
      <c r="D50" s="434" t="str">
        <f t="shared" si="3"/>
        <v/>
      </c>
      <c r="E50" s="435"/>
      <c r="F50" s="436"/>
      <c r="G50" s="504" t="s">
        <v>0</v>
      </c>
      <c r="H50" s="505">
        <v>93589</v>
      </c>
      <c r="I50" s="506" t="s">
        <v>255</v>
      </c>
      <c r="J50" s="506" t="str">
        <f t="shared" ca="1" si="12"/>
        <v>6.6</v>
      </c>
      <c r="K50" s="514" t="s">
        <v>869</v>
      </c>
      <c r="L50" s="515" t="s">
        <v>968</v>
      </c>
      <c r="M50" s="509">
        <f>'TRANSP. DREN. E15 a E30'!M28+'TRANSP. DREN. E30 a E43'!M28+'TRANSP. DREN. RUAS PAV'!M28</f>
        <v>852.93000000000006</v>
      </c>
      <c r="N50" s="516">
        <v>2.75</v>
      </c>
      <c r="O50" s="511">
        <f t="shared" si="13"/>
        <v>3.32</v>
      </c>
      <c r="P50" s="512">
        <f>ROUND(O50*M50,2)</f>
        <v>2831.73</v>
      </c>
      <c r="Q50" s="513">
        <f t="shared" si="14"/>
        <v>7.3549065640537905E-4</v>
      </c>
    </row>
    <row r="51" spans="1:17" s="448" customFormat="1" ht="45" x14ac:dyDescent="0.25">
      <c r="A51" s="433">
        <f t="shared" ca="1" si="0"/>
        <v>6</v>
      </c>
      <c r="B51" s="433">
        <f ca="1">IF(OR(C51=1,D51=1),SUMIF($A$9:A51,A51,$C$9:C51),"")</f>
        <v>7</v>
      </c>
      <c r="C51" s="433">
        <f t="shared" si="1"/>
        <v>1</v>
      </c>
      <c r="D51" s="434" t="str">
        <f t="shared" si="3"/>
        <v/>
      </c>
      <c r="E51" s="435"/>
      <c r="F51" s="436"/>
      <c r="G51" s="517" t="s">
        <v>0</v>
      </c>
      <c r="H51" s="518">
        <v>92212</v>
      </c>
      <c r="I51" s="519" t="s">
        <v>255</v>
      </c>
      <c r="J51" s="519" t="str">
        <f t="shared" ca="1" si="12"/>
        <v>6.7</v>
      </c>
      <c r="K51" s="520" t="s">
        <v>969</v>
      </c>
      <c r="L51" s="521" t="s">
        <v>892</v>
      </c>
      <c r="M51" s="522">
        <f>'DREN. MEM. CAL. E15 a E30 '!C54+'DREN. MEM. CAL. E15 a E30 '!C55+'DREN. MEM. CAL. E30 a E43'!C56+'DREN. MEM. CAL. E30 a E43'!C57+'DREN. MEM. CAL.RUAS PAV'!C58+'DREN. MEM. CAL.RUAS PAV'!C59</f>
        <v>369</v>
      </c>
      <c r="N51" s="523">
        <v>312.36</v>
      </c>
      <c r="O51" s="524">
        <f t="shared" si="13"/>
        <v>377.02</v>
      </c>
      <c r="P51" s="525">
        <f t="shared" si="15"/>
        <v>139120.38</v>
      </c>
      <c r="Q51" s="526">
        <f t="shared" si="14"/>
        <v>3.613400274940258E-2</v>
      </c>
    </row>
    <row r="52" spans="1:17" s="448" customFormat="1" ht="45" x14ac:dyDescent="0.25">
      <c r="A52" s="433">
        <f t="shared" ca="1" si="0"/>
        <v>6</v>
      </c>
      <c r="B52" s="433">
        <f ca="1">IF(OR(C52=1,D52=1),SUMIF($A$9:A52,A52,$C$9:C52),"")</f>
        <v>8</v>
      </c>
      <c r="C52" s="433">
        <f t="shared" si="1"/>
        <v>1</v>
      </c>
      <c r="D52" s="434" t="str">
        <f t="shared" si="3"/>
        <v/>
      </c>
      <c r="E52" s="435"/>
      <c r="F52" s="436"/>
      <c r="G52" s="504" t="s">
        <v>0</v>
      </c>
      <c r="H52" s="527">
        <v>92214</v>
      </c>
      <c r="I52" s="506" t="s">
        <v>255</v>
      </c>
      <c r="J52" s="506" t="str">
        <f t="shared" ca="1" si="12"/>
        <v>6.8</v>
      </c>
      <c r="K52" s="507" t="s">
        <v>970</v>
      </c>
      <c r="L52" s="508" t="s">
        <v>892</v>
      </c>
      <c r="M52" s="509">
        <f>'DREN. MEM. CAL.RUAS PAV'!C60</f>
        <v>296</v>
      </c>
      <c r="N52" s="510">
        <v>497.98</v>
      </c>
      <c r="O52" s="511">
        <f t="shared" si="13"/>
        <v>601.05999999999995</v>
      </c>
      <c r="P52" s="512">
        <f t="shared" si="15"/>
        <v>177913.76</v>
      </c>
      <c r="Q52" s="513">
        <f t="shared" si="14"/>
        <v>4.6209881636296211E-2</v>
      </c>
    </row>
    <row r="53" spans="1:17" s="448" customFormat="1" ht="45" x14ac:dyDescent="0.25">
      <c r="A53" s="433">
        <f t="shared" ca="1" si="0"/>
        <v>6</v>
      </c>
      <c r="B53" s="433">
        <f ca="1">IF(OR(C53=1,D53=1),SUMIF($A$9:A53,A53,$C$9:C53),"")</f>
        <v>9</v>
      </c>
      <c r="C53" s="433">
        <f t="shared" si="1"/>
        <v>1</v>
      </c>
      <c r="D53" s="434" t="str">
        <f t="shared" si="3"/>
        <v/>
      </c>
      <c r="E53" s="435"/>
      <c r="F53" s="436"/>
      <c r="G53" s="504" t="s">
        <v>0</v>
      </c>
      <c r="H53" s="527">
        <v>92216</v>
      </c>
      <c r="I53" s="506" t="s">
        <v>255</v>
      </c>
      <c r="J53" s="506" t="str">
        <f t="shared" ca="1" si="12"/>
        <v>6.9</v>
      </c>
      <c r="K53" s="507" t="s">
        <v>971</v>
      </c>
      <c r="L53" s="508" t="s">
        <v>892</v>
      </c>
      <c r="M53" s="509">
        <f>'DREN. MEM. CAL. E30 a E43'!C60+'DREN. MEM. CAL.RUAS PAV'!C61</f>
        <v>232</v>
      </c>
      <c r="N53" s="510">
        <v>598.57000000000005</v>
      </c>
      <c r="O53" s="511">
        <f t="shared" si="13"/>
        <v>722.47</v>
      </c>
      <c r="P53" s="512">
        <f t="shared" si="15"/>
        <v>167613.04</v>
      </c>
      <c r="Q53" s="513">
        <f t="shared" si="14"/>
        <v>4.3534455902116749E-2</v>
      </c>
    </row>
    <row r="54" spans="1:17" s="448" customFormat="1" ht="45" x14ac:dyDescent="0.25">
      <c r="A54" s="433">
        <f t="shared" ca="1" si="0"/>
        <v>6</v>
      </c>
      <c r="B54" s="433">
        <f ca="1">IF(OR(C54=1,D54=1),SUMIF($A$9:A54,A54,$C$9:C54),"")</f>
        <v>10</v>
      </c>
      <c r="C54" s="433">
        <f t="shared" si="1"/>
        <v>1</v>
      </c>
      <c r="D54" s="434" t="str">
        <f t="shared" si="3"/>
        <v/>
      </c>
      <c r="E54" s="435"/>
      <c r="F54" s="436"/>
      <c r="G54" s="504" t="s">
        <v>0</v>
      </c>
      <c r="H54" s="527">
        <v>92816</v>
      </c>
      <c r="I54" s="506" t="s">
        <v>255</v>
      </c>
      <c r="J54" s="506" t="str">
        <f t="shared" ca="1" si="12"/>
        <v>6.10</v>
      </c>
      <c r="K54" s="507" t="s">
        <v>972</v>
      </c>
      <c r="L54" s="508" t="s">
        <v>892</v>
      </c>
      <c r="M54" s="509">
        <f>'DREN. MEM. CAL. E15 a E30 '!C58+'DREN. MEM. CAL. E30 a E43'!C61+'DREN. MEM. CAL.RUAS PAV'!C62</f>
        <v>340</v>
      </c>
      <c r="N54" s="510">
        <v>863.28</v>
      </c>
      <c r="O54" s="511">
        <f t="shared" si="13"/>
        <v>1041.98</v>
      </c>
      <c r="P54" s="512">
        <f t="shared" si="15"/>
        <v>354273.2</v>
      </c>
      <c r="Q54" s="513">
        <f t="shared" si="14"/>
        <v>9.2016056762062107E-2</v>
      </c>
    </row>
    <row r="55" spans="1:17" s="448" customFormat="1" ht="45" x14ac:dyDescent="0.25">
      <c r="A55" s="433">
        <f t="shared" ca="1" si="0"/>
        <v>6</v>
      </c>
      <c r="B55" s="433">
        <f ca="1">IF(OR(C55=1,D55=1),SUMIF($A$9:A55,A55,$C$9:C55),"")</f>
        <v>11</v>
      </c>
      <c r="C55" s="433">
        <f t="shared" si="1"/>
        <v>1</v>
      </c>
      <c r="D55" s="434" t="str">
        <f t="shared" si="3"/>
        <v/>
      </c>
      <c r="E55" s="435"/>
      <c r="F55" s="436"/>
      <c r="G55" s="504" t="s">
        <v>0</v>
      </c>
      <c r="H55" s="505">
        <v>99290</v>
      </c>
      <c r="I55" s="506" t="s">
        <v>255</v>
      </c>
      <c r="J55" s="506" t="str">
        <f t="shared" ca="1" si="12"/>
        <v>6.11</v>
      </c>
      <c r="K55" s="507" t="s">
        <v>973</v>
      </c>
      <c r="L55" s="508" t="s">
        <v>11</v>
      </c>
      <c r="M55" s="509">
        <v>21</v>
      </c>
      <c r="N55" s="510">
        <v>4221.18</v>
      </c>
      <c r="O55" s="511">
        <f t="shared" si="13"/>
        <v>5094.96</v>
      </c>
      <c r="P55" s="512">
        <f t="shared" si="15"/>
        <v>106994.16</v>
      </c>
      <c r="Q55" s="513">
        <f t="shared" si="14"/>
        <v>2.7789798098668359E-2</v>
      </c>
    </row>
    <row r="56" spans="1:17" s="448" customFormat="1" ht="40.5" customHeight="1" x14ac:dyDescent="0.25">
      <c r="A56" s="433">
        <f t="shared" ca="1" si="0"/>
        <v>6</v>
      </c>
      <c r="B56" s="433">
        <f ca="1">IF(OR(C56=1,D56=1),SUMIF($A$9:A56,A56,$C$9:C56),"")</f>
        <v>12</v>
      </c>
      <c r="C56" s="433">
        <f t="shared" si="1"/>
        <v>1</v>
      </c>
      <c r="D56" s="434" t="str">
        <f t="shared" si="3"/>
        <v/>
      </c>
      <c r="E56" s="435"/>
      <c r="F56" s="436"/>
      <c r="G56" s="504" t="s">
        <v>0</v>
      </c>
      <c r="H56" s="505">
        <v>99241</v>
      </c>
      <c r="I56" s="506" t="s">
        <v>255</v>
      </c>
      <c r="J56" s="506" t="str">
        <f t="shared" ca="1" si="12"/>
        <v>6.12</v>
      </c>
      <c r="K56" s="507" t="s">
        <v>974</v>
      </c>
      <c r="L56" s="508" t="s">
        <v>892</v>
      </c>
      <c r="M56" s="509">
        <f>'DREN. MEM. CAL. E15 a E30 '!K48+'DREN. MEM. CAL. E30 a E43'!K50+'DREN. MEM. CAL.RUAS PAV'!K52</f>
        <v>19.150000000000002</v>
      </c>
      <c r="N56" s="510">
        <v>1807.2</v>
      </c>
      <c r="O56" s="511">
        <f t="shared" si="13"/>
        <v>2181.29</v>
      </c>
      <c r="P56" s="512">
        <f t="shared" si="15"/>
        <v>41771.699999999997</v>
      </c>
      <c r="Q56" s="513">
        <f t="shared" si="14"/>
        <v>1.0849443644757293E-2</v>
      </c>
    </row>
    <row r="57" spans="1:17" s="448" customFormat="1" ht="30" x14ac:dyDescent="0.25">
      <c r="A57" s="433">
        <f t="shared" ca="1" si="0"/>
        <v>6</v>
      </c>
      <c r="B57" s="433">
        <f ca="1">IF(OR(C57=1,D57=1),SUMIF($A$9:A57,A57,$C$9:C57),"")</f>
        <v>13</v>
      </c>
      <c r="C57" s="433">
        <f t="shared" si="1"/>
        <v>1</v>
      </c>
      <c r="D57" s="434" t="str">
        <f t="shared" si="3"/>
        <v/>
      </c>
      <c r="E57" s="435"/>
      <c r="F57" s="436"/>
      <c r="G57" s="504" t="s">
        <v>0</v>
      </c>
      <c r="H57" s="505">
        <v>98114</v>
      </c>
      <c r="I57" s="506" t="s">
        <v>255</v>
      </c>
      <c r="J57" s="506" t="str">
        <f t="shared" ca="1" si="12"/>
        <v>6.13</v>
      </c>
      <c r="K57" s="507" t="s">
        <v>975</v>
      </c>
      <c r="L57" s="508" t="s">
        <v>11</v>
      </c>
      <c r="M57" s="509">
        <v>21</v>
      </c>
      <c r="N57" s="510">
        <v>691.79</v>
      </c>
      <c r="O57" s="511">
        <f t="shared" si="13"/>
        <v>834.99</v>
      </c>
      <c r="P57" s="512">
        <f t="shared" si="15"/>
        <v>17534.79</v>
      </c>
      <c r="Q57" s="513">
        <f t="shared" si="14"/>
        <v>4.554344590420159E-3</v>
      </c>
    </row>
    <row r="58" spans="1:17" s="448" customFormat="1" ht="30" x14ac:dyDescent="0.25">
      <c r="A58" s="433">
        <f t="shared" ca="1" si="0"/>
        <v>6</v>
      </c>
      <c r="B58" s="433">
        <f ca="1">IF(OR(C58=1,D58=1),SUMIF($A$9:A58,A58,$C$9:C58),"")</f>
        <v>14</v>
      </c>
      <c r="C58" s="433">
        <f t="shared" si="1"/>
        <v>1</v>
      </c>
      <c r="D58" s="434" t="str">
        <f t="shared" si="3"/>
        <v/>
      </c>
      <c r="E58" s="435"/>
      <c r="F58" s="436"/>
      <c r="G58" s="504" t="s">
        <v>0</v>
      </c>
      <c r="H58" s="505">
        <v>97947</v>
      </c>
      <c r="I58" s="506" t="s">
        <v>255</v>
      </c>
      <c r="J58" s="506" t="str">
        <f t="shared" ca="1" si="12"/>
        <v>6.14</v>
      </c>
      <c r="K58" s="507" t="s">
        <v>976</v>
      </c>
      <c r="L58" s="508" t="s">
        <v>11</v>
      </c>
      <c r="M58" s="509">
        <v>8</v>
      </c>
      <c r="N58" s="510">
        <v>1894.91</v>
      </c>
      <c r="O58" s="511">
        <f t="shared" si="13"/>
        <v>2287.16</v>
      </c>
      <c r="P58" s="512">
        <f t="shared" si="15"/>
        <v>18297.28</v>
      </c>
      <c r="Q58" s="513">
        <f t="shared" si="14"/>
        <v>4.7523875784884198E-3</v>
      </c>
    </row>
    <row r="59" spans="1:17" s="448" customFormat="1" ht="30" x14ac:dyDescent="0.25">
      <c r="A59" s="433">
        <f t="shared" ca="1" si="0"/>
        <v>6</v>
      </c>
      <c r="B59" s="433">
        <f ca="1">IF(OR(C59=1,D59=1),SUMIF($A$9:A59,A59,$C$9:C59),"")</f>
        <v>15</v>
      </c>
      <c r="C59" s="433">
        <f t="shared" si="1"/>
        <v>1</v>
      </c>
      <c r="D59" s="434" t="str">
        <f t="shared" si="3"/>
        <v/>
      </c>
      <c r="E59" s="435"/>
      <c r="F59" s="436"/>
      <c r="G59" s="504" t="s">
        <v>0</v>
      </c>
      <c r="H59" s="505">
        <v>97948</v>
      </c>
      <c r="I59" s="506" t="s">
        <v>255</v>
      </c>
      <c r="J59" s="506" t="str">
        <f t="shared" ca="1" si="12"/>
        <v>6.15</v>
      </c>
      <c r="K59" s="507" t="s">
        <v>977</v>
      </c>
      <c r="L59" s="508" t="s">
        <v>11</v>
      </c>
      <c r="M59" s="509">
        <v>24</v>
      </c>
      <c r="N59" s="510">
        <v>3477.17</v>
      </c>
      <c r="O59" s="511">
        <f t="shared" si="13"/>
        <v>4196.9399999999996</v>
      </c>
      <c r="P59" s="512">
        <f t="shared" si="15"/>
        <v>100726.56</v>
      </c>
      <c r="Q59" s="513">
        <f t="shared" si="14"/>
        <v>2.6161902346571106E-2</v>
      </c>
    </row>
    <row r="60" spans="1:17" s="448" customFormat="1" ht="28.5" x14ac:dyDescent="0.25">
      <c r="A60" s="433">
        <f t="shared" ca="1" si="0"/>
        <v>6</v>
      </c>
      <c r="B60" s="433">
        <f ca="1">IF(OR(C60=1,D60=1),SUMIF($A$9:A60,A60,$C$9:C60),"")</f>
        <v>16</v>
      </c>
      <c r="C60" s="433">
        <f t="shared" si="1"/>
        <v>1</v>
      </c>
      <c r="D60" s="434" t="str">
        <f t="shared" si="3"/>
        <v/>
      </c>
      <c r="E60" s="435"/>
      <c r="F60" s="436"/>
      <c r="G60" s="504" t="s">
        <v>2</v>
      </c>
      <c r="H60" s="505">
        <v>2003767</v>
      </c>
      <c r="I60" s="506" t="s">
        <v>255</v>
      </c>
      <c r="J60" s="506" t="str">
        <f t="shared" ca="1" si="12"/>
        <v>6.16</v>
      </c>
      <c r="K60" s="507" t="s">
        <v>978</v>
      </c>
      <c r="L60" s="508" t="s">
        <v>895</v>
      </c>
      <c r="M60" s="509">
        <f>'DREN. MEM. CAL. E15 a E30 '!K59+'DREN. MEM. CAL. E30 a E43'!K62+'DREN. MEM. CAL.RUAS PAV'!K63</f>
        <v>184.04</v>
      </c>
      <c r="N60" s="528">
        <v>106.88</v>
      </c>
      <c r="O60" s="511">
        <f t="shared" si="13"/>
        <v>129</v>
      </c>
      <c r="P60" s="512">
        <f t="shared" si="15"/>
        <v>23741.16</v>
      </c>
      <c r="Q60" s="513">
        <f t="shared" si="14"/>
        <v>6.166336957345908E-3</v>
      </c>
    </row>
    <row r="61" spans="1:17" s="448" customFormat="1" ht="30" x14ac:dyDescent="0.25">
      <c r="A61" s="433">
        <f t="shared" ca="1" si="0"/>
        <v>6</v>
      </c>
      <c r="B61" s="433">
        <f ca="1">IF(OR(C61=1,D61=1),SUMIF($A$9:A61,A61,$C$9:C61),"")</f>
        <v>17</v>
      </c>
      <c r="C61" s="433">
        <f t="shared" si="1"/>
        <v>1</v>
      </c>
      <c r="D61" s="434" t="str">
        <f t="shared" si="3"/>
        <v/>
      </c>
      <c r="E61" s="435"/>
      <c r="F61" s="436"/>
      <c r="G61" s="504" t="s">
        <v>0</v>
      </c>
      <c r="H61" s="505">
        <v>102774</v>
      </c>
      <c r="I61" s="506" t="s">
        <v>255</v>
      </c>
      <c r="J61" s="506" t="str">
        <f t="shared" ca="1" si="12"/>
        <v>6.17</v>
      </c>
      <c r="K61" s="507" t="s">
        <v>979</v>
      </c>
      <c r="L61" s="508" t="s">
        <v>11</v>
      </c>
      <c r="M61" s="509">
        <v>1</v>
      </c>
      <c r="N61" s="528">
        <v>8364.06</v>
      </c>
      <c r="O61" s="511">
        <f t="shared" si="13"/>
        <v>10095.42</v>
      </c>
      <c r="P61" s="512">
        <f t="shared" si="15"/>
        <v>10095.42</v>
      </c>
      <c r="Q61" s="513">
        <f t="shared" si="14"/>
        <v>2.6221027719761387E-3</v>
      </c>
    </row>
    <row r="62" spans="1:17" s="448" customFormat="1" ht="30" x14ac:dyDescent="0.25">
      <c r="A62" s="433">
        <f t="shared" ca="1" si="0"/>
        <v>6</v>
      </c>
      <c r="B62" s="433">
        <f ca="1">IF(OR(C62=1,D62=1),SUMIF($A$9:A62,A62,$C$9:C62),"")</f>
        <v>18</v>
      </c>
      <c r="C62" s="433">
        <f t="shared" si="1"/>
        <v>1</v>
      </c>
      <c r="D62" s="434"/>
      <c r="E62" s="435"/>
      <c r="F62" s="436"/>
      <c r="G62" s="504" t="s">
        <v>0</v>
      </c>
      <c r="H62" s="505">
        <v>102777</v>
      </c>
      <c r="I62" s="506" t="s">
        <v>255</v>
      </c>
      <c r="J62" s="506" t="str">
        <f t="shared" ca="1" si="12"/>
        <v>6.18</v>
      </c>
      <c r="K62" s="507" t="s">
        <v>980</v>
      </c>
      <c r="L62" s="508" t="s">
        <v>11</v>
      </c>
      <c r="M62" s="509">
        <v>1</v>
      </c>
      <c r="N62" s="528">
        <v>18999.400000000001</v>
      </c>
      <c r="O62" s="511">
        <f t="shared" si="13"/>
        <v>22932.28</v>
      </c>
      <c r="P62" s="512">
        <f t="shared" si="15"/>
        <v>22932.28</v>
      </c>
      <c r="Q62" s="513">
        <f t="shared" si="14"/>
        <v>5.9562450057286343E-3</v>
      </c>
    </row>
    <row r="63" spans="1:17" s="448" customFormat="1" ht="28.5" x14ac:dyDescent="0.25">
      <c r="A63" s="433">
        <f t="shared" ca="1" si="0"/>
        <v>6</v>
      </c>
      <c r="B63" s="433">
        <f ca="1">IF(OR(C63=1,D63=1),SUMIF($A$9:A63,A63,$C$9:C63),"")</f>
        <v>19</v>
      </c>
      <c r="C63" s="433">
        <f t="shared" si="1"/>
        <v>1</v>
      </c>
      <c r="D63" s="434" t="str">
        <f>IF(AND(CONCATENATE(K63,L63,M63,N63,O63,P63,R63)=K63&amp;P63&amp;R63,CONCATENATE(K63,L63,M63,N63,O63,P63,R63)&lt;&gt;"",P63&lt;&gt;""),1,"")</f>
        <v/>
      </c>
      <c r="E63" s="435"/>
      <c r="F63" s="436"/>
      <c r="G63" s="504" t="s">
        <v>2</v>
      </c>
      <c r="H63" s="505">
        <v>2003453</v>
      </c>
      <c r="I63" s="506" t="s">
        <v>255</v>
      </c>
      <c r="J63" s="506" t="str">
        <f t="shared" ca="1" si="12"/>
        <v>6.19</v>
      </c>
      <c r="K63" s="507" t="s">
        <v>981</v>
      </c>
      <c r="L63" s="508" t="s">
        <v>11</v>
      </c>
      <c r="M63" s="509">
        <v>1</v>
      </c>
      <c r="N63" s="528">
        <v>1489.75</v>
      </c>
      <c r="O63" s="511">
        <f t="shared" si="13"/>
        <v>1798.13</v>
      </c>
      <c r="P63" s="512">
        <f t="shared" si="15"/>
        <v>1798.13</v>
      </c>
      <c r="Q63" s="513">
        <f t="shared" si="14"/>
        <v>4.6703174879038757E-4</v>
      </c>
    </row>
    <row r="64" spans="1:17" s="448" customFormat="1" ht="28.5" x14ac:dyDescent="0.25">
      <c r="A64" s="433">
        <f t="shared" ca="1" si="0"/>
        <v>6</v>
      </c>
      <c r="B64" s="433">
        <f ca="1">IF(OR(C64=1,D64=1),SUMIF($A$9:A64,A64,$C$9:C64),"")</f>
        <v>20</v>
      </c>
      <c r="C64" s="433">
        <f t="shared" si="1"/>
        <v>1</v>
      </c>
      <c r="D64" s="434" t="str">
        <f>IF(AND(CONCATENATE(K64,L64,M64,N64,O64,P64,R64)=K64&amp;P64&amp;R64,CONCATENATE(K64,L64,M64,N64,O64,P64,R64)&lt;&gt;"",P64&lt;&gt;""),1,"")</f>
        <v/>
      </c>
      <c r="E64" s="435"/>
      <c r="F64" s="436"/>
      <c r="G64" s="504" t="s">
        <v>2</v>
      </c>
      <c r="H64" s="505">
        <v>2003459</v>
      </c>
      <c r="I64" s="506" t="s">
        <v>255</v>
      </c>
      <c r="J64" s="506" t="str">
        <f t="shared" ca="1" si="12"/>
        <v>6.20</v>
      </c>
      <c r="K64" s="507" t="s">
        <v>982</v>
      </c>
      <c r="L64" s="508" t="s">
        <v>11</v>
      </c>
      <c r="M64" s="509">
        <v>1</v>
      </c>
      <c r="N64" s="528">
        <v>3698.37</v>
      </c>
      <c r="O64" s="511">
        <f t="shared" si="13"/>
        <v>4463.93</v>
      </c>
      <c r="P64" s="512">
        <f t="shared" si="15"/>
        <v>4463.93</v>
      </c>
      <c r="Q64" s="513">
        <f t="shared" si="14"/>
        <v>1.1594250884963129E-3</v>
      </c>
    </row>
    <row r="65" spans="1:17" s="448" customFormat="1" ht="28.5" x14ac:dyDescent="0.25">
      <c r="A65" s="433">
        <f t="shared" ca="1" si="0"/>
        <v>6</v>
      </c>
      <c r="B65" s="433">
        <f ca="1">IF(OR(C65=1,D65=1),SUMIF($A$9:A65,A65,$C$9:C65),"")</f>
        <v>21</v>
      </c>
      <c r="C65" s="433">
        <f t="shared" si="1"/>
        <v>1</v>
      </c>
      <c r="D65" s="434" t="str">
        <f>IF(AND(CONCATENATE(K65,L65,M65,N65,O65,P65,R65)=K65&amp;P65&amp;R65,CONCATENATE(K65,L65,M65,N65,O65,P65,R65)&lt;&gt;"",P65&lt;&gt;""),1,"")</f>
        <v/>
      </c>
      <c r="E65" s="435"/>
      <c r="F65" s="436"/>
      <c r="G65" s="504" t="s">
        <v>2</v>
      </c>
      <c r="H65" s="505">
        <v>2003644</v>
      </c>
      <c r="I65" s="506" t="s">
        <v>255</v>
      </c>
      <c r="J65" s="506" t="str">
        <f t="shared" ca="1" si="12"/>
        <v>6.21</v>
      </c>
      <c r="K65" s="514" t="s">
        <v>983</v>
      </c>
      <c r="L65" s="515" t="s">
        <v>11</v>
      </c>
      <c r="M65" s="509">
        <v>3</v>
      </c>
      <c r="N65" s="529">
        <v>1592.24</v>
      </c>
      <c r="O65" s="511">
        <f t="shared" si="13"/>
        <v>1921.83</v>
      </c>
      <c r="P65" s="512">
        <f t="shared" si="15"/>
        <v>5765.49</v>
      </c>
      <c r="Q65" s="513">
        <f t="shared" si="14"/>
        <v>1.4974817601249584E-3</v>
      </c>
    </row>
    <row r="66" spans="1:17" s="448" customFormat="1" ht="28.5" x14ac:dyDescent="0.25">
      <c r="A66" s="433">
        <v>6</v>
      </c>
      <c r="B66" s="433">
        <f ca="1">IF(OR(C66=1,D66=1),SUMIF($A$9:A66,A66,$C$9:C66),"")</f>
        <v>22</v>
      </c>
      <c r="C66" s="433">
        <f t="shared" si="1"/>
        <v>1</v>
      </c>
      <c r="D66" s="434"/>
      <c r="E66" s="435"/>
      <c r="F66" s="436"/>
      <c r="G66" s="504" t="s">
        <v>2</v>
      </c>
      <c r="H66" s="505">
        <v>2003728</v>
      </c>
      <c r="I66" s="506" t="s">
        <v>255</v>
      </c>
      <c r="J66" s="506" t="str">
        <f t="shared" ca="1" si="12"/>
        <v>6.22</v>
      </c>
      <c r="K66" s="507" t="s">
        <v>984</v>
      </c>
      <c r="L66" s="508" t="s">
        <v>11</v>
      </c>
      <c r="M66" s="509">
        <v>1</v>
      </c>
      <c r="N66" s="510">
        <v>3663.37</v>
      </c>
      <c r="O66" s="511">
        <f t="shared" si="13"/>
        <v>4421.6899999999996</v>
      </c>
      <c r="P66" s="512">
        <f t="shared" si="15"/>
        <v>4421.6899999999996</v>
      </c>
      <c r="Q66" s="513">
        <f t="shared" si="14"/>
        <v>1.148454012395638E-3</v>
      </c>
    </row>
    <row r="67" spans="1:17" s="448" customFormat="1" ht="30" x14ac:dyDescent="0.25">
      <c r="A67" s="433">
        <v>6</v>
      </c>
      <c r="B67" s="433">
        <f ca="1">IF(OR(C67=1,D67=1),SUMIF($A$9:A67,A67,$C$9:C67),"")</f>
        <v>23</v>
      </c>
      <c r="C67" s="433">
        <f t="shared" si="1"/>
        <v>1</v>
      </c>
      <c r="D67" s="434"/>
      <c r="E67" s="435"/>
      <c r="F67" s="436"/>
      <c r="G67" s="504" t="s">
        <v>2</v>
      </c>
      <c r="H67" s="505">
        <v>2003579</v>
      </c>
      <c r="I67" s="506" t="s">
        <v>255</v>
      </c>
      <c r="J67" s="506" t="str">
        <f t="shared" ca="1" si="12"/>
        <v>6.23</v>
      </c>
      <c r="K67" s="507" t="s">
        <v>985</v>
      </c>
      <c r="L67" s="508" t="s">
        <v>892</v>
      </c>
      <c r="M67" s="509">
        <f>'DREN. MEM. CAL. E15 a E30 '!E70</f>
        <v>414</v>
      </c>
      <c r="N67" s="510">
        <v>195.46</v>
      </c>
      <c r="O67" s="511">
        <f t="shared" si="13"/>
        <v>235.92</v>
      </c>
      <c r="P67" s="512">
        <f t="shared" si="15"/>
        <v>97670.88</v>
      </c>
      <c r="Q67" s="513">
        <f t="shared" si="14"/>
        <v>2.536824472774276E-2</v>
      </c>
    </row>
    <row r="68" spans="1:17" s="448" customFormat="1" ht="30" x14ac:dyDescent="0.25">
      <c r="A68" s="433">
        <v>6</v>
      </c>
      <c r="B68" s="433">
        <f ca="1">IF(OR(C68=1,D68=1),SUMIF($A$9:A68,A68,$C$9:C68),"")</f>
        <v>24</v>
      </c>
      <c r="C68" s="433">
        <f t="shared" si="1"/>
        <v>1</v>
      </c>
      <c r="D68" s="434"/>
      <c r="E68" s="435"/>
      <c r="F68" s="436"/>
      <c r="G68" s="504" t="s">
        <v>2</v>
      </c>
      <c r="H68" s="505">
        <v>2003601</v>
      </c>
      <c r="I68" s="506" t="s">
        <v>255</v>
      </c>
      <c r="J68" s="506" t="str">
        <f t="shared" ca="1" si="12"/>
        <v>6.24</v>
      </c>
      <c r="K68" s="507" t="s">
        <v>986</v>
      </c>
      <c r="L68" s="508" t="s">
        <v>11</v>
      </c>
      <c r="M68" s="509">
        <v>2</v>
      </c>
      <c r="N68" s="510">
        <v>258.33999999999997</v>
      </c>
      <c r="O68" s="511">
        <f t="shared" si="13"/>
        <v>311.82</v>
      </c>
      <c r="P68" s="512">
        <f t="shared" si="15"/>
        <v>623.64</v>
      </c>
      <c r="Q68" s="513">
        <f t="shared" si="14"/>
        <v>1.6197921163410727E-4</v>
      </c>
    </row>
    <row r="69" spans="1:17" s="448" customFormat="1" ht="45" x14ac:dyDescent="0.25">
      <c r="A69" s="433">
        <f t="shared" ca="1" si="0"/>
        <v>6</v>
      </c>
      <c r="B69" s="433">
        <f ca="1">IF(OR(C69=1,D69=1),SUMIF($A$9:A69,A69,$C$9:C69),"")</f>
        <v>25</v>
      </c>
      <c r="C69" s="433">
        <f t="shared" si="1"/>
        <v>1</v>
      </c>
      <c r="D69" s="434" t="str">
        <f>IF(AND(CONCATENATE(K69,L69,M69,N69,O69,P69,R69)=K69&amp;P69&amp;R69,CONCATENATE(K69,L69,M69,N69,O69,P69,R69)&lt;&gt;"",P69&lt;&gt;""),1,"")</f>
        <v/>
      </c>
      <c r="E69" s="435"/>
      <c r="F69" s="436"/>
      <c r="G69" s="504" t="s">
        <v>0</v>
      </c>
      <c r="H69" s="505">
        <v>100951</v>
      </c>
      <c r="I69" s="506" t="s">
        <v>255</v>
      </c>
      <c r="J69" s="506" t="str">
        <f t="shared" ca="1" si="12"/>
        <v>6.25</v>
      </c>
      <c r="K69" s="507" t="s">
        <v>855</v>
      </c>
      <c r="L69" s="508" t="s">
        <v>896</v>
      </c>
      <c r="M69" s="509">
        <f>'TRANSP. DREN. E15 a E30'!M11+'TRANSP. DREN. E30 a E43'!M11+'TRANSP. DREN. RUAS PAV'!M11</f>
        <v>355.5</v>
      </c>
      <c r="N69" s="510">
        <v>3.16</v>
      </c>
      <c r="O69" s="511">
        <f t="shared" si="13"/>
        <v>3.81</v>
      </c>
      <c r="P69" s="512">
        <f>ROUND(O69*M69,2)-0.01</f>
        <v>1354.45</v>
      </c>
      <c r="Q69" s="513">
        <f t="shared" si="14"/>
        <v>3.517938926268626E-4</v>
      </c>
    </row>
    <row r="70" spans="1:17" s="448" customFormat="1" ht="45" x14ac:dyDescent="0.25">
      <c r="A70" s="433">
        <f t="shared" ca="1" si="0"/>
        <v>6</v>
      </c>
      <c r="B70" s="433">
        <f ca="1">IF(OR(C70=1,D70=1),SUMIF($A$9:A70,A70,$C$9:C70),"")</f>
        <v>26</v>
      </c>
      <c r="C70" s="433">
        <f t="shared" si="1"/>
        <v>1</v>
      </c>
      <c r="D70" s="434" t="str">
        <f>IF(AND(CONCATENATE(K70,L70,M70,N70,O70,P70,R70)=K70&amp;P70&amp;R70,CONCATENATE(K70,L70,M70,N70,O70,P70,R70)&lt;&gt;"",P70&lt;&gt;""),1,"")</f>
        <v/>
      </c>
      <c r="E70" s="435"/>
      <c r="F70" s="436"/>
      <c r="G70" s="530" t="s">
        <v>0</v>
      </c>
      <c r="H70" s="531">
        <v>100952</v>
      </c>
      <c r="I70" s="532" t="s">
        <v>255</v>
      </c>
      <c r="J70" s="532" t="str">
        <f t="shared" ca="1" si="12"/>
        <v>6.26</v>
      </c>
      <c r="K70" s="507" t="s">
        <v>860</v>
      </c>
      <c r="L70" s="508" t="s">
        <v>896</v>
      </c>
      <c r="M70" s="533">
        <f>'TRANSP. DREN. E15 a E30'!M18+'TRANSP. DREN. E30 a E43'!M18+'TRANSP. DREN. RUAS PAV'!M18</f>
        <v>3199.5</v>
      </c>
      <c r="N70" s="510">
        <v>2.92</v>
      </c>
      <c r="O70" s="534">
        <f t="shared" si="13"/>
        <v>3.52</v>
      </c>
      <c r="P70" s="535">
        <f>ROUND(O70*M70,2)-0.01</f>
        <v>11262.23</v>
      </c>
      <c r="Q70" s="536">
        <f t="shared" si="14"/>
        <v>2.9251605680232053E-3</v>
      </c>
    </row>
    <row r="71" spans="1:17" s="448" customFormat="1" ht="30" x14ac:dyDescent="0.25">
      <c r="A71" s="433">
        <f t="shared" ca="1" si="0"/>
        <v>6</v>
      </c>
      <c r="B71" s="433">
        <f ca="1">IF(OR(C71=1,D71=1),SUMIF($A$9:A71,A71,$C$9:C71),"")</f>
        <v>27</v>
      </c>
      <c r="C71" s="433">
        <f t="shared" si="1"/>
        <v>1</v>
      </c>
      <c r="D71" s="434"/>
      <c r="E71" s="435"/>
      <c r="F71" s="436"/>
      <c r="G71" s="504" t="s">
        <v>0</v>
      </c>
      <c r="H71" s="505">
        <v>94970</v>
      </c>
      <c r="I71" s="506" t="s">
        <v>255</v>
      </c>
      <c r="J71" s="506" t="str">
        <f t="shared" ca="1" si="12"/>
        <v>6.27</v>
      </c>
      <c r="K71" s="507" t="s">
        <v>987</v>
      </c>
      <c r="L71" s="508" t="s">
        <v>895</v>
      </c>
      <c r="M71" s="509">
        <v>106.08</v>
      </c>
      <c r="N71" s="510">
        <v>532.36</v>
      </c>
      <c r="O71" s="511">
        <f t="shared" si="13"/>
        <v>642.55999999999995</v>
      </c>
      <c r="P71" s="485">
        <f>ROUND(O71*M71,2)+0.01</f>
        <v>68162.76999999999</v>
      </c>
      <c r="Q71" s="513">
        <f t="shared" si="14"/>
        <v>1.7704046801675609E-2</v>
      </c>
    </row>
    <row r="72" spans="1:17" s="448" customFormat="1" ht="15" x14ac:dyDescent="0.25">
      <c r="A72" s="433">
        <f t="shared" ca="1" si="0"/>
        <v>6</v>
      </c>
      <c r="B72" s="433">
        <f ca="1">IF(OR(C72=1,D72=1),SUMIF($A$9:A72,A72,$C$9:C72),"")</f>
        <v>28</v>
      </c>
      <c r="C72" s="433">
        <f t="shared" si="1"/>
        <v>1</v>
      </c>
      <c r="D72" s="434"/>
      <c r="E72" s="435"/>
      <c r="F72" s="436"/>
      <c r="G72" s="504" t="s">
        <v>0</v>
      </c>
      <c r="H72" s="505">
        <v>92882</v>
      </c>
      <c r="I72" s="506" t="s">
        <v>255</v>
      </c>
      <c r="J72" s="506" t="str">
        <f t="shared" ca="1" si="12"/>
        <v>6.28</v>
      </c>
      <c r="K72" s="507" t="s">
        <v>988</v>
      </c>
      <c r="L72" s="508" t="s">
        <v>79</v>
      </c>
      <c r="M72" s="509">
        <f>'DREN. MEM. CAL. E15 a E30 '!K64+'DREN. MEM. CAL. E30 a E43'!K69+'DREN. MEM. CAL.RUAS PAV'!K68</f>
        <v>51.75</v>
      </c>
      <c r="N72" s="510">
        <v>14.29</v>
      </c>
      <c r="O72" s="511">
        <f t="shared" si="13"/>
        <v>17.25</v>
      </c>
      <c r="P72" s="512">
        <f t="shared" si="15"/>
        <v>892.69</v>
      </c>
      <c r="Q72" s="513">
        <f t="shared" si="14"/>
        <v>2.3186008343539739E-4</v>
      </c>
    </row>
    <row r="73" spans="1:17" s="448" customFormat="1" ht="45" x14ac:dyDescent="0.25">
      <c r="A73" s="433">
        <f t="shared" ref="A73:A75" ca="1" si="16">IF(LEN(D73),OFFSET(A73,-1,0)+1,OFFSET(A73,-1,0))</f>
        <v>6</v>
      </c>
      <c r="B73" s="433">
        <f ca="1">IF(OR(C73=1,D73=1),SUMIF($A$9:A73,A73,$C$9:C73),"")</f>
        <v>29</v>
      </c>
      <c r="C73" s="433">
        <f t="shared" ref="C73:C81" si="17">IF(I73&gt;0,1,"")</f>
        <v>1</v>
      </c>
      <c r="D73" s="434"/>
      <c r="E73" s="435"/>
      <c r="F73" s="436"/>
      <c r="G73" s="504" t="s">
        <v>0</v>
      </c>
      <c r="H73" s="505">
        <v>102727</v>
      </c>
      <c r="I73" s="506" t="s">
        <v>255</v>
      </c>
      <c r="J73" s="506" t="str">
        <f t="shared" ca="1" si="12"/>
        <v>6.29</v>
      </c>
      <c r="K73" s="507" t="s">
        <v>989</v>
      </c>
      <c r="L73" s="508" t="s">
        <v>28</v>
      </c>
      <c r="M73" s="509">
        <f>'DREN. MEM. CAL. E15 a E30 '!L64+'DREN. MEM. CAL. E30 a E43'!L69+'DREN. MEM. CAL.RUAS PAV'!L68</f>
        <v>194.5</v>
      </c>
      <c r="N73" s="510">
        <v>105.71</v>
      </c>
      <c r="O73" s="511">
        <f t="shared" si="13"/>
        <v>127.59</v>
      </c>
      <c r="P73" s="512">
        <f>ROUND(O73*M73,2)-0.01</f>
        <v>24816.25</v>
      </c>
      <c r="Q73" s="513">
        <f t="shared" si="14"/>
        <v>6.4455721421251277E-3</v>
      </c>
    </row>
    <row r="74" spans="1:17" s="448" customFormat="1" ht="30" x14ac:dyDescent="0.25">
      <c r="A74" s="433">
        <f t="shared" ca="1" si="16"/>
        <v>6</v>
      </c>
      <c r="B74" s="433">
        <f ca="1">IF(OR(C74=1,D74=1),SUMIF($A$9:A74,A74,$C$9:C74),"")</f>
        <v>30</v>
      </c>
      <c r="C74" s="433">
        <f t="shared" si="17"/>
        <v>1</v>
      </c>
      <c r="D74" s="434"/>
      <c r="E74" s="435"/>
      <c r="F74" s="436"/>
      <c r="G74" s="481" t="s">
        <v>2</v>
      </c>
      <c r="H74" s="505">
        <v>4915632</v>
      </c>
      <c r="I74" s="506" t="s">
        <v>255</v>
      </c>
      <c r="J74" s="506" t="str">
        <f t="shared" ca="1" si="12"/>
        <v>6.30</v>
      </c>
      <c r="K74" s="507" t="s">
        <v>990</v>
      </c>
      <c r="L74" s="508" t="s">
        <v>895</v>
      </c>
      <c r="M74" s="509">
        <f>M75</f>
        <v>41.679999999999993</v>
      </c>
      <c r="N74" s="510">
        <v>420.44</v>
      </c>
      <c r="O74" s="511">
        <f t="shared" si="13"/>
        <v>507.47</v>
      </c>
      <c r="P74" s="512">
        <f t="shared" ref="P74:P75" si="18">ROUND(O74*M74,2)</f>
        <v>21151.35</v>
      </c>
      <c r="Q74" s="513">
        <f t="shared" si="14"/>
        <v>5.4936806458807559E-3</v>
      </c>
    </row>
    <row r="75" spans="1:17" s="448" customFormat="1" ht="29.25" thickBot="1" x14ac:dyDescent="0.3">
      <c r="A75" s="433">
        <f t="shared" ca="1" si="16"/>
        <v>6</v>
      </c>
      <c r="B75" s="433">
        <f ca="1">IF(OR(C75=1,D75=1),SUMIF($A$9:A75,A75,$C$9:C75),"")</f>
        <v>31</v>
      </c>
      <c r="C75" s="433">
        <f t="shared" si="17"/>
        <v>1</v>
      </c>
      <c r="D75" s="434"/>
      <c r="E75" s="435"/>
      <c r="F75" s="436"/>
      <c r="G75" s="462" t="s">
        <v>2</v>
      </c>
      <c r="H75" s="531">
        <v>6416220</v>
      </c>
      <c r="I75" s="532" t="s">
        <v>255</v>
      </c>
      <c r="J75" s="532" t="str">
        <f t="shared" ca="1" si="12"/>
        <v>6.31</v>
      </c>
      <c r="K75" s="507" t="s">
        <v>991</v>
      </c>
      <c r="L75" s="508" t="s">
        <v>895</v>
      </c>
      <c r="M75" s="533">
        <f>'RECOMPOSIÇÃO DO PAVIMENTO'!G17</f>
        <v>41.679999999999993</v>
      </c>
      <c r="N75" s="510">
        <v>257.44</v>
      </c>
      <c r="O75" s="534">
        <f t="shared" si="13"/>
        <v>310.73</v>
      </c>
      <c r="P75" s="535">
        <f t="shared" si="18"/>
        <v>12951.23</v>
      </c>
      <c r="Q75" s="536">
        <f t="shared" si="14"/>
        <v>3.363847772901031E-3</v>
      </c>
    </row>
    <row r="76" spans="1:17" s="448" customFormat="1" ht="15.75" thickBot="1" x14ac:dyDescent="0.3">
      <c r="A76" s="433">
        <v>7</v>
      </c>
      <c r="B76" s="433" t="str">
        <f>IF(OR(C76=1,D76=1),SUMIF($A$9:A76,A76,$C$9:C76),"")</f>
        <v/>
      </c>
      <c r="C76" s="433" t="str">
        <f t="shared" si="17"/>
        <v/>
      </c>
      <c r="D76" s="434"/>
      <c r="E76" s="435"/>
      <c r="F76" s="436"/>
      <c r="G76" s="537"/>
      <c r="H76" s="494"/>
      <c r="I76" s="495"/>
      <c r="J76" s="495" t="s">
        <v>289</v>
      </c>
      <c r="K76" s="497" t="s">
        <v>290</v>
      </c>
      <c r="L76" s="498"/>
      <c r="M76" s="499"/>
      <c r="N76" s="500"/>
      <c r="O76" s="501"/>
      <c r="P76" s="502">
        <f>SUM(P77:P84)</f>
        <v>214829.09</v>
      </c>
      <c r="Q76" s="538">
        <f t="shared" si="14"/>
        <v>5.5797970999731702E-2</v>
      </c>
    </row>
    <row r="77" spans="1:17" s="448" customFormat="1" ht="28.5" x14ac:dyDescent="0.25">
      <c r="A77" s="433">
        <f t="shared" ref="A77:A99" ca="1" si="19">IF(LEN(D77),OFFSET(A77,-1,0)+1,OFFSET(A77,-1,0))</f>
        <v>7</v>
      </c>
      <c r="B77" s="433">
        <f ca="1">IF(OR(C77=1,D77=1),SUMIF($A$9:A77,A77,$C$9:C77),"")</f>
        <v>1</v>
      </c>
      <c r="C77" s="433">
        <f t="shared" si="17"/>
        <v>1</v>
      </c>
      <c r="D77" s="434"/>
      <c r="E77" s="435"/>
      <c r="F77" s="436"/>
      <c r="G77" s="481" t="s">
        <v>2</v>
      </c>
      <c r="H77" s="505">
        <v>6817871</v>
      </c>
      <c r="I77" s="482" t="s">
        <v>255</v>
      </c>
      <c r="J77" s="506" t="str">
        <f t="shared" ca="1" si="12"/>
        <v>7.1</v>
      </c>
      <c r="K77" s="539" t="s">
        <v>891</v>
      </c>
      <c r="L77" s="540" t="s">
        <v>892</v>
      </c>
      <c r="M77" s="483">
        <f>'NS OAC'!G6</f>
        <v>18</v>
      </c>
      <c r="N77" s="510">
        <v>4459.16</v>
      </c>
      <c r="O77" s="484">
        <f t="shared" ref="O77:O84" si="20">ROUND(IF(I77="SERVIÇO",(1+$P$3)*$N77,(1+$P$4)*$N77),2)</f>
        <v>5382.21</v>
      </c>
      <c r="P77" s="485">
        <f t="shared" ref="P77:P84" si="21">IF($R$2="OUTROS",ROUND(M77*O77,2),ROUND(M77*O77,2))</f>
        <v>96879.78</v>
      </c>
      <c r="Q77" s="541">
        <f t="shared" si="14"/>
        <v>2.5162770809578849E-2</v>
      </c>
    </row>
    <row r="78" spans="1:17" s="448" customFormat="1" ht="28.5" x14ac:dyDescent="0.25">
      <c r="A78" s="433">
        <f t="shared" ca="1" si="19"/>
        <v>7</v>
      </c>
      <c r="B78" s="433">
        <f ca="1">IF(OR(C78=1,D78=1),SUMIF($A$9:A78,A78,$C$9:C78),"")</f>
        <v>2</v>
      </c>
      <c r="C78" s="433">
        <f t="shared" si="17"/>
        <v>1</v>
      </c>
      <c r="D78" s="434"/>
      <c r="E78" s="435"/>
      <c r="F78" s="436"/>
      <c r="G78" s="481" t="s">
        <v>2</v>
      </c>
      <c r="H78" s="505">
        <v>705249</v>
      </c>
      <c r="I78" s="482" t="s">
        <v>255</v>
      </c>
      <c r="J78" s="506" t="str">
        <f t="shared" ca="1" si="12"/>
        <v>7.2</v>
      </c>
      <c r="K78" s="539" t="s">
        <v>893</v>
      </c>
      <c r="L78" s="540" t="s">
        <v>11</v>
      </c>
      <c r="M78" s="483">
        <v>2</v>
      </c>
      <c r="N78" s="516">
        <v>35710.910000000003</v>
      </c>
      <c r="O78" s="484">
        <f t="shared" si="20"/>
        <v>43103.07</v>
      </c>
      <c r="P78" s="485">
        <f t="shared" si="21"/>
        <v>86206.14</v>
      </c>
      <c r="Q78" s="541">
        <f t="shared" si="14"/>
        <v>2.239048584955981E-2</v>
      </c>
    </row>
    <row r="79" spans="1:17" s="448" customFormat="1" ht="28.5" x14ac:dyDescent="0.25">
      <c r="A79" s="433">
        <f t="shared" ca="1" si="19"/>
        <v>7</v>
      </c>
      <c r="B79" s="433">
        <f ca="1">IF(OR(C79=1,D79=1),SUMIF($A$9:A79,A79,$C$9:C79),"")</f>
        <v>3</v>
      </c>
      <c r="C79" s="433">
        <f t="shared" si="17"/>
        <v>1</v>
      </c>
      <c r="D79" s="434"/>
      <c r="E79" s="435"/>
      <c r="F79" s="436"/>
      <c r="G79" s="481" t="s">
        <v>0</v>
      </c>
      <c r="H79" s="463">
        <v>97629</v>
      </c>
      <c r="I79" s="482" t="s">
        <v>255</v>
      </c>
      <c r="J79" s="506" t="str">
        <f t="shared" ca="1" si="12"/>
        <v>7.3</v>
      </c>
      <c r="K79" s="539" t="s">
        <v>894</v>
      </c>
      <c r="L79" s="540" t="s">
        <v>895</v>
      </c>
      <c r="M79" s="483">
        <v>55</v>
      </c>
      <c r="N79" s="510">
        <v>72.099999999999994</v>
      </c>
      <c r="O79" s="484">
        <f t="shared" si="20"/>
        <v>87.02</v>
      </c>
      <c r="P79" s="485">
        <f t="shared" si="21"/>
        <v>4786.1000000000004</v>
      </c>
      <c r="Q79" s="541">
        <f t="shared" si="14"/>
        <v>1.24310291963633E-3</v>
      </c>
    </row>
    <row r="80" spans="1:17" s="448" customFormat="1" ht="42.75" x14ac:dyDescent="0.25">
      <c r="A80" s="433">
        <f t="shared" ca="1" si="19"/>
        <v>7</v>
      </c>
      <c r="B80" s="433">
        <f ca="1">IF(OR(C80=1,D80=1),SUMIF($A$9:A80,A80,$C$9:C80),"")</f>
        <v>4</v>
      </c>
      <c r="C80" s="433">
        <f t="shared" si="17"/>
        <v>1</v>
      </c>
      <c r="D80" s="434"/>
      <c r="E80" s="435"/>
      <c r="F80" s="436"/>
      <c r="G80" s="481" t="s">
        <v>0</v>
      </c>
      <c r="H80" s="463">
        <v>100951</v>
      </c>
      <c r="I80" s="482" t="s">
        <v>255</v>
      </c>
      <c r="J80" s="506" t="str">
        <f t="shared" ca="1" si="12"/>
        <v>7.4</v>
      </c>
      <c r="K80" s="539" t="s">
        <v>855</v>
      </c>
      <c r="L80" s="540" t="s">
        <v>896</v>
      </c>
      <c r="M80" s="483">
        <f>'TRANSP. OAC'!M7</f>
        <v>57.06</v>
      </c>
      <c r="N80" s="510">
        <v>3.16</v>
      </c>
      <c r="O80" s="484">
        <f t="shared" si="20"/>
        <v>3.81</v>
      </c>
      <c r="P80" s="485">
        <f t="shared" si="21"/>
        <v>217.4</v>
      </c>
      <c r="Q80" s="541">
        <f t="shared" si="14"/>
        <v>5.64657183779984E-5</v>
      </c>
    </row>
    <row r="81" spans="1:19" s="448" customFormat="1" ht="43.5" thickBot="1" x14ac:dyDescent="0.3">
      <c r="A81" s="433">
        <f t="shared" ca="1" si="19"/>
        <v>7</v>
      </c>
      <c r="B81" s="433">
        <f ca="1">IF(OR(C81=1,D81=1),SUMIF($A$9:A81,A81,$C$9:C81),"")</f>
        <v>5</v>
      </c>
      <c r="C81" s="433">
        <f t="shared" si="17"/>
        <v>1</v>
      </c>
      <c r="D81" s="434"/>
      <c r="E81" s="435"/>
      <c r="F81" s="436"/>
      <c r="G81" s="481" t="s">
        <v>0</v>
      </c>
      <c r="H81" s="463">
        <v>100952</v>
      </c>
      <c r="I81" s="482" t="s">
        <v>255</v>
      </c>
      <c r="J81" s="506" t="str">
        <f t="shared" ca="1" si="12"/>
        <v>7.5</v>
      </c>
      <c r="K81" s="539" t="s">
        <v>860</v>
      </c>
      <c r="L81" s="540" t="s">
        <v>896</v>
      </c>
      <c r="M81" s="483">
        <f>'TRANSP. OAC'!M10</f>
        <v>513.54</v>
      </c>
      <c r="N81" s="510">
        <v>2.92</v>
      </c>
      <c r="O81" s="484">
        <f t="shared" si="20"/>
        <v>3.52</v>
      </c>
      <c r="P81" s="485">
        <f t="shared" si="21"/>
        <v>1807.66</v>
      </c>
      <c r="Q81" s="541">
        <f t="shared" si="14"/>
        <v>4.695069939428362E-4</v>
      </c>
    </row>
    <row r="82" spans="1:19" s="448" customFormat="1" ht="15.75" thickBot="1" x14ac:dyDescent="0.3">
      <c r="A82" s="433">
        <f t="shared" ca="1" si="19"/>
        <v>7</v>
      </c>
      <c r="B82" s="433"/>
      <c r="C82" s="433"/>
      <c r="D82" s="434"/>
      <c r="E82" s="435"/>
      <c r="F82" s="436"/>
      <c r="G82" s="437"/>
      <c r="H82" s="438"/>
      <c r="I82" s="439"/>
      <c r="J82" s="440"/>
      <c r="K82" s="441" t="s">
        <v>291</v>
      </c>
      <c r="L82" s="442"/>
      <c r="M82" s="443"/>
      <c r="N82" s="444"/>
      <c r="O82" s="445"/>
      <c r="P82" s="446"/>
      <c r="Q82" s="447"/>
    </row>
    <row r="83" spans="1:19" s="448" customFormat="1" ht="42.75" x14ac:dyDescent="0.25">
      <c r="A83" s="433">
        <f t="shared" ca="1" si="19"/>
        <v>7</v>
      </c>
      <c r="B83" s="433">
        <f ca="1">IF(OR(C83=1,D83=1),SUMIF($A$9:A83,A83,$C$9:C83),"")</f>
        <v>6</v>
      </c>
      <c r="C83" s="433">
        <f t="shared" ref="C83:C99" si="22">IF(I83&gt;0,1,"")</f>
        <v>1</v>
      </c>
      <c r="D83" s="434"/>
      <c r="E83" s="435"/>
      <c r="F83" s="436"/>
      <c r="G83" s="481" t="s">
        <v>0</v>
      </c>
      <c r="H83" s="463">
        <v>101124</v>
      </c>
      <c r="I83" s="482" t="s">
        <v>255</v>
      </c>
      <c r="J83" s="506" t="str">
        <f t="shared" ca="1" si="12"/>
        <v>7.6</v>
      </c>
      <c r="K83" s="539" t="s">
        <v>897</v>
      </c>
      <c r="L83" s="540" t="s">
        <v>895</v>
      </c>
      <c r="M83" s="483">
        <f>'NS OAC'!E37</f>
        <v>691.02</v>
      </c>
      <c r="N83" s="510">
        <v>14.71</v>
      </c>
      <c r="O83" s="484">
        <f t="shared" si="20"/>
        <v>17.75</v>
      </c>
      <c r="P83" s="485">
        <f t="shared" si="21"/>
        <v>12265.61</v>
      </c>
      <c r="Q83" s="541">
        <f t="shared" ref="Q83:Q92" si="23">IF(P83&gt;0,P83/$P$100,0)</f>
        <v>3.1857703771589739E-3</v>
      </c>
    </row>
    <row r="84" spans="1:19" s="448" customFormat="1" ht="72" thickBot="1" x14ac:dyDescent="0.3">
      <c r="A84" s="433">
        <f t="shared" ca="1" si="19"/>
        <v>7</v>
      </c>
      <c r="B84" s="433">
        <f ca="1">IF(OR(C84=1,D84=1),SUMIF($A$9:A84,A84,$C$9:C84),"")</f>
        <v>7</v>
      </c>
      <c r="C84" s="433">
        <f t="shared" si="22"/>
        <v>1</v>
      </c>
      <c r="D84" s="434"/>
      <c r="E84" s="435"/>
      <c r="F84" s="436"/>
      <c r="G84" s="481" t="s">
        <v>0</v>
      </c>
      <c r="H84" s="463">
        <v>93369</v>
      </c>
      <c r="I84" s="482" t="s">
        <v>255</v>
      </c>
      <c r="J84" s="506" t="str">
        <f t="shared" ca="1" si="12"/>
        <v>7.7</v>
      </c>
      <c r="K84" s="539" t="s">
        <v>898</v>
      </c>
      <c r="L84" s="540" t="s">
        <v>895</v>
      </c>
      <c r="M84" s="483">
        <f>M83</f>
        <v>691.02</v>
      </c>
      <c r="N84" s="510">
        <v>15.19</v>
      </c>
      <c r="O84" s="484">
        <f t="shared" si="20"/>
        <v>18.329999999999998</v>
      </c>
      <c r="P84" s="485">
        <f t="shared" si="21"/>
        <v>12666.4</v>
      </c>
      <c r="Q84" s="541">
        <f t="shared" si="23"/>
        <v>3.2898683314769037E-3</v>
      </c>
    </row>
    <row r="85" spans="1:19" s="448" customFormat="1" ht="15.75" thickBot="1" x14ac:dyDescent="0.3">
      <c r="A85" s="433">
        <f t="shared" ca="1" si="19"/>
        <v>8</v>
      </c>
      <c r="B85" s="433">
        <f ca="1">IF(OR(C85=1,D85=1),SUMIF($A$9:A85,A85,$C$9:C85),"")</f>
        <v>0</v>
      </c>
      <c r="C85" s="433" t="str">
        <f t="shared" si="22"/>
        <v/>
      </c>
      <c r="D85" s="434">
        <f t="shared" ref="D85:D99" si="24">IF(AND(CONCATENATE(K85,L85,M85,N85,O85,P85,R85)=K85&amp;P85&amp;R85,CONCATENATE(K85,L85,M85,N85,O85,P85,R85)&lt;&gt;"",P85&lt;&gt;""),1,"")</f>
        <v>1</v>
      </c>
      <c r="E85" s="435"/>
      <c r="F85" s="436"/>
      <c r="G85" s="437"/>
      <c r="H85" s="438"/>
      <c r="I85" s="439"/>
      <c r="J85" s="440" t="str">
        <f t="shared" ca="1" si="12"/>
        <v>8.0</v>
      </c>
      <c r="K85" s="441" t="s">
        <v>292</v>
      </c>
      <c r="L85" s="442"/>
      <c r="M85" s="443"/>
      <c r="N85" s="444"/>
      <c r="O85" s="445"/>
      <c r="P85" s="446">
        <f>SUM(P86:P91)</f>
        <v>270461.18999999994</v>
      </c>
      <c r="Q85" s="447">
        <f t="shared" si="23"/>
        <v>7.0247402882788926E-2</v>
      </c>
    </row>
    <row r="86" spans="1:19" s="448" customFormat="1" ht="48" customHeight="1" x14ac:dyDescent="0.25">
      <c r="A86" s="433">
        <f t="shared" ca="1" si="19"/>
        <v>8</v>
      </c>
      <c r="B86" s="433">
        <f ca="1">IF(OR(C86=1,D86=1),SUMIF($A$9:A86,A86,$C$9:C86),"")</f>
        <v>1</v>
      </c>
      <c r="C86" s="433">
        <f t="shared" si="22"/>
        <v>1</v>
      </c>
      <c r="D86" s="434" t="str">
        <f t="shared" si="24"/>
        <v/>
      </c>
      <c r="E86" s="435"/>
      <c r="F86" s="436"/>
      <c r="G86" s="481" t="s">
        <v>0</v>
      </c>
      <c r="H86" s="463">
        <v>97083</v>
      </c>
      <c r="I86" s="482" t="s">
        <v>255</v>
      </c>
      <c r="J86" s="482" t="str">
        <f t="shared" ca="1" si="12"/>
        <v>8.1</v>
      </c>
      <c r="K86" s="472" t="s">
        <v>992</v>
      </c>
      <c r="L86" s="473" t="s">
        <v>28</v>
      </c>
      <c r="M86" s="483">
        <f>CALÇADA!I6</f>
        <v>2614.02</v>
      </c>
      <c r="N86" s="475">
        <v>3.15</v>
      </c>
      <c r="O86" s="484">
        <f>IFERROR(ROUND(IF(I86="SERVIÇO",(1+$P$3)*$N86,(1+$P$4)*$N86),2),"0,00")</f>
        <v>3.8</v>
      </c>
      <c r="P86" s="485">
        <f>ROUND(O86*M86,2)</f>
        <v>9933.2800000000007</v>
      </c>
      <c r="Q86" s="486">
        <f t="shared" si="23"/>
        <v>2.5799898392355287E-3</v>
      </c>
    </row>
    <row r="87" spans="1:19" s="448" customFormat="1" ht="45" customHeight="1" x14ac:dyDescent="0.25">
      <c r="A87" s="433">
        <f t="shared" ca="1" si="19"/>
        <v>8</v>
      </c>
      <c r="B87" s="433">
        <f ca="1">IF(OR(C87=1,D87=1),SUMIF($A$9:A87,A87,$C$9:C87),"")</f>
        <v>2</v>
      </c>
      <c r="C87" s="433">
        <f t="shared" si="22"/>
        <v>1</v>
      </c>
      <c r="D87" s="434" t="str">
        <f t="shared" si="24"/>
        <v/>
      </c>
      <c r="E87" s="435"/>
      <c r="F87" s="436"/>
      <c r="G87" s="481" t="s">
        <v>0</v>
      </c>
      <c r="H87" s="463">
        <v>94990</v>
      </c>
      <c r="I87" s="482" t="s">
        <v>255</v>
      </c>
      <c r="J87" s="482" t="str">
        <f t="shared" ca="1" si="12"/>
        <v>8.2</v>
      </c>
      <c r="K87" s="542" t="s">
        <v>993</v>
      </c>
      <c r="L87" s="543" t="s">
        <v>895</v>
      </c>
      <c r="M87" s="483">
        <f>CALÇADA!K6</f>
        <v>209.12</v>
      </c>
      <c r="N87" s="544">
        <v>841.13</v>
      </c>
      <c r="O87" s="484">
        <f>IFERROR(ROUND(IF(I87="SERVIÇO",(1+$P$3)*$N87,(1+$P$4)*$N87),2),"0,00")</f>
        <v>1015.24</v>
      </c>
      <c r="P87" s="485">
        <f>ROUND(O87*M87,2)</f>
        <v>212306.99</v>
      </c>
      <c r="Q87" s="486">
        <f t="shared" si="23"/>
        <v>5.5142901136248951E-2</v>
      </c>
    </row>
    <row r="88" spans="1:19" s="448" customFormat="1" ht="34.5" customHeight="1" x14ac:dyDescent="0.25">
      <c r="A88" s="433">
        <f t="shared" ca="1" si="19"/>
        <v>8</v>
      </c>
      <c r="B88" s="433">
        <f ca="1">IF(OR(C88=1,D88=1),SUMIF($A$9:A88,A88,$C$9:C88),"")</f>
        <v>3</v>
      </c>
      <c r="C88" s="433">
        <f t="shared" si="22"/>
        <v>1</v>
      </c>
      <c r="D88" s="434" t="str">
        <f t="shared" si="24"/>
        <v/>
      </c>
      <c r="E88" s="435"/>
      <c r="F88" s="436"/>
      <c r="G88" s="481" t="s">
        <v>0</v>
      </c>
      <c r="H88" s="463">
        <v>97113</v>
      </c>
      <c r="I88" s="482" t="s">
        <v>255</v>
      </c>
      <c r="J88" s="482" t="str">
        <f t="shared" ca="1" si="12"/>
        <v>8.3</v>
      </c>
      <c r="K88" s="472" t="s">
        <v>994</v>
      </c>
      <c r="L88" s="473" t="s">
        <v>28</v>
      </c>
      <c r="M88" s="483">
        <f>CALÇADA!I6</f>
        <v>2614.02</v>
      </c>
      <c r="N88" s="475">
        <v>2.4500000000000002</v>
      </c>
      <c r="O88" s="484">
        <f t="shared" ref="O88:O89" si="25">IFERROR(ROUND(IF(I88="SERVIÇO",(1+$P$3)*$N88,(1+$P$4)*$N88),2),"0,00")</f>
        <v>2.96</v>
      </c>
      <c r="P88" s="485">
        <f t="shared" ref="P88" si="26">ROUND(O88*M88,2)</f>
        <v>7737.5</v>
      </c>
      <c r="Q88" s="486">
        <f t="shared" si="23"/>
        <v>2.0096756943411343E-3</v>
      </c>
    </row>
    <row r="89" spans="1:19" s="448" customFormat="1" ht="33.75" customHeight="1" x14ac:dyDescent="0.25">
      <c r="A89" s="433">
        <f t="shared" ca="1" si="19"/>
        <v>8</v>
      </c>
      <c r="B89" s="433">
        <f ca="1">IF(OR(C89=1,D89=1),SUMIF($A$9:A89,A89,$C$9:C89),"")</f>
        <v>4</v>
      </c>
      <c r="C89" s="433">
        <f t="shared" si="22"/>
        <v>1</v>
      </c>
      <c r="D89" s="434" t="str">
        <f t="shared" si="24"/>
        <v/>
      </c>
      <c r="E89" s="435"/>
      <c r="F89" s="436"/>
      <c r="G89" s="481" t="s">
        <v>2</v>
      </c>
      <c r="H89" s="463">
        <v>2003850</v>
      </c>
      <c r="I89" s="482" t="s">
        <v>255</v>
      </c>
      <c r="J89" s="482" t="str">
        <f t="shared" ca="1" si="12"/>
        <v>8.4</v>
      </c>
      <c r="K89" s="472" t="s">
        <v>995</v>
      </c>
      <c r="L89" s="473" t="s">
        <v>895</v>
      </c>
      <c r="M89" s="483">
        <f>CALÇADA!L11</f>
        <v>130.69999999999999</v>
      </c>
      <c r="N89" s="475">
        <v>172.38</v>
      </c>
      <c r="O89" s="484">
        <f t="shared" si="25"/>
        <v>208.06</v>
      </c>
      <c r="P89" s="485">
        <f>ROUND(O89*M89,2)+0.01</f>
        <v>27193.449999999997</v>
      </c>
      <c r="Q89" s="486">
        <f t="shared" si="23"/>
        <v>7.0630068510863864E-3</v>
      </c>
    </row>
    <row r="90" spans="1:19" s="448" customFormat="1" ht="38.25" customHeight="1" x14ac:dyDescent="0.25">
      <c r="A90" s="433">
        <f t="shared" ca="1" si="19"/>
        <v>8</v>
      </c>
      <c r="B90" s="433">
        <f ca="1">IF(OR(C90=1,D90=1),SUMIF($A$9:A90,A90,$C$9:C90),"")</f>
        <v>5</v>
      </c>
      <c r="C90" s="433">
        <f t="shared" si="22"/>
        <v>1</v>
      </c>
      <c r="D90" s="434" t="str">
        <f t="shared" si="24"/>
        <v/>
      </c>
      <c r="E90" s="435"/>
      <c r="F90" s="436"/>
      <c r="G90" s="481" t="s">
        <v>14</v>
      </c>
      <c r="H90" s="463" t="str">
        <f>'CPAV007-PISO TATIL'!A7</f>
        <v>CPAV007</v>
      </c>
      <c r="I90" s="482" t="s">
        <v>255</v>
      </c>
      <c r="J90" s="482" t="str">
        <f t="shared" ca="1" si="12"/>
        <v>8.5</v>
      </c>
      <c r="K90" s="472" t="s">
        <v>88</v>
      </c>
      <c r="L90" s="473" t="s">
        <v>28</v>
      </c>
      <c r="M90" s="483">
        <f>'PISO TATIL '!H6</f>
        <v>9.6000000000000014</v>
      </c>
      <c r="N90" s="475">
        <v>164.85999999999999</v>
      </c>
      <c r="O90" s="484">
        <f>IFERROR(ROUND(IF(I90="SERVIÇO",(1+$P$3)*$N90,(1+$P$4)*$N90),2),"0,00")</f>
        <v>198.99</v>
      </c>
      <c r="P90" s="485">
        <f>ROUND(O90*M90,2)</f>
        <v>1910.3</v>
      </c>
      <c r="Q90" s="486">
        <f t="shared" si="23"/>
        <v>4.9616587772534652E-4</v>
      </c>
    </row>
    <row r="91" spans="1:19" s="448" customFormat="1" ht="21.75" customHeight="1" thickBot="1" x14ac:dyDescent="0.3">
      <c r="A91" s="433">
        <f t="shared" ca="1" si="19"/>
        <v>8</v>
      </c>
      <c r="B91" s="433">
        <f ca="1">IF(OR(C91=1,D91=1),SUMIF($A$9:A91,A91,$C$9:C91),"")</f>
        <v>6</v>
      </c>
      <c r="C91" s="433">
        <f t="shared" si="22"/>
        <v>1</v>
      </c>
      <c r="D91" s="434" t="str">
        <f>IF(AND(CONCATENATE(K90,L90,M90,N90,O90,P90,R91)=K90&amp;P90&amp;R91,CONCATENATE(K90,L90,M90,N90,O90,P90,R91)&lt;&gt;"",P90&lt;&gt;""),1,"")</f>
        <v/>
      </c>
      <c r="E91" s="435"/>
      <c r="F91" s="436"/>
      <c r="G91" s="481" t="s">
        <v>0</v>
      </c>
      <c r="H91" s="463">
        <v>98504</v>
      </c>
      <c r="I91" s="482" t="s">
        <v>255</v>
      </c>
      <c r="J91" s="482" t="str">
        <f t="shared" ca="1" si="12"/>
        <v>8.6</v>
      </c>
      <c r="K91" s="472" t="s">
        <v>996</v>
      </c>
      <c r="L91" s="473" t="s">
        <v>28</v>
      </c>
      <c r="M91" s="483">
        <f>CALÇADA!H12</f>
        <v>611.80999999999995</v>
      </c>
      <c r="N91" s="475">
        <v>15.41</v>
      </c>
      <c r="O91" s="484">
        <f>IFERROR(ROUND(IF(I91="SERVIÇO",(1+$P$3)*$N91,(1+$P$4)*$N91),2),"0,00")</f>
        <v>18.600000000000001</v>
      </c>
      <c r="P91" s="485">
        <f>ROUND(O91*M91,2)</f>
        <v>11379.67</v>
      </c>
      <c r="Q91" s="486">
        <f t="shared" si="23"/>
        <v>2.9556634841515963E-3</v>
      </c>
    </row>
    <row r="92" spans="1:19" s="448" customFormat="1" ht="15.75" thickBot="1" x14ac:dyDescent="0.3">
      <c r="A92" s="433">
        <f t="shared" ca="1" si="19"/>
        <v>9</v>
      </c>
      <c r="B92" s="433">
        <f ca="1">IF(OR(C92=1,D92=1),SUMIF($A$9:A92,A92,$C$9:C92),"")</f>
        <v>0</v>
      </c>
      <c r="C92" s="433" t="str">
        <f t="shared" si="22"/>
        <v/>
      </c>
      <c r="D92" s="434">
        <f t="shared" si="24"/>
        <v>1</v>
      </c>
      <c r="E92" s="435"/>
      <c r="F92" s="436"/>
      <c r="G92" s="437"/>
      <c r="H92" s="438"/>
      <c r="I92" s="439"/>
      <c r="J92" s="440" t="str">
        <f t="shared" ca="1" si="12"/>
        <v>9.0</v>
      </c>
      <c r="K92" s="441" t="s">
        <v>293</v>
      </c>
      <c r="L92" s="442"/>
      <c r="M92" s="443"/>
      <c r="N92" s="444"/>
      <c r="O92" s="445"/>
      <c r="P92" s="446">
        <f>SUM(P93:P99)</f>
        <v>21859.1</v>
      </c>
      <c r="Q92" s="447">
        <f t="shared" si="23"/>
        <v>5.6775059089075649E-3</v>
      </c>
    </row>
    <row r="93" spans="1:19" s="448" customFormat="1" ht="15.75" thickBot="1" x14ac:dyDescent="0.3">
      <c r="A93" s="433">
        <f t="shared" ca="1" si="19"/>
        <v>9</v>
      </c>
      <c r="B93" s="433" t="str">
        <f>IF(OR(C93=1,D93=1),SUMIF($A$9:A93,A93,$C$9:C93),"")</f>
        <v/>
      </c>
      <c r="C93" s="433" t="str">
        <f t="shared" si="22"/>
        <v/>
      </c>
      <c r="D93" s="434" t="str">
        <f t="shared" si="24"/>
        <v/>
      </c>
      <c r="E93" s="435"/>
      <c r="F93" s="436"/>
      <c r="G93" s="437"/>
      <c r="H93" s="438"/>
      <c r="I93" s="439"/>
      <c r="J93" s="440"/>
      <c r="K93" s="441" t="s">
        <v>294</v>
      </c>
      <c r="L93" s="442"/>
      <c r="M93" s="443"/>
      <c r="N93" s="444"/>
      <c r="O93" s="445"/>
      <c r="P93" s="446"/>
      <c r="Q93" s="447"/>
    </row>
    <row r="94" spans="1:19" s="448" customFormat="1" ht="30" x14ac:dyDescent="0.25">
      <c r="A94" s="433">
        <f t="shared" ca="1" si="19"/>
        <v>9</v>
      </c>
      <c r="B94" s="433">
        <f ca="1">IF(OR(C94=1,D94=1),SUMIF($A$9:A94,A94,$C$9:C94),"")</f>
        <v>1</v>
      </c>
      <c r="C94" s="433">
        <f t="shared" si="22"/>
        <v>1</v>
      </c>
      <c r="D94" s="434" t="str">
        <f t="shared" si="24"/>
        <v/>
      </c>
      <c r="E94" s="435"/>
      <c r="F94" s="436"/>
      <c r="G94" s="481" t="s">
        <v>2</v>
      </c>
      <c r="H94" s="463">
        <v>5213440</v>
      </c>
      <c r="I94" s="482" t="s">
        <v>255</v>
      </c>
      <c r="J94" s="482" t="str">
        <f t="shared" ref="J94:J97" ca="1" si="27">IFERROR(IF(B94&lt;&gt;"",A94&amp;"."&amp;B94,""),"S/Nº")</f>
        <v>9.1</v>
      </c>
      <c r="K94" s="472" t="s">
        <v>997</v>
      </c>
      <c r="L94" s="473" t="s">
        <v>11</v>
      </c>
      <c r="M94" s="483">
        <f>'SIN. VERTICAL'!C4</f>
        <v>2</v>
      </c>
      <c r="N94" s="545">
        <v>252.76</v>
      </c>
      <c r="O94" s="484">
        <f>IFERROR(ROUND(IF(I94="SERVIÇO",(1+$P$3)*$N94,(1+$P$4)*$N94),2),"0,00")</f>
        <v>305.08</v>
      </c>
      <c r="P94" s="485">
        <f>ROUND(O94*M94,2)</f>
        <v>610.16</v>
      </c>
      <c r="Q94" s="486">
        <f>IF(P94&gt;0,P94/$P$100,0)</f>
        <v>1.5847802541637304E-4</v>
      </c>
      <c r="S94" s="546"/>
    </row>
    <row r="95" spans="1:19" s="448" customFormat="1" ht="30" x14ac:dyDescent="0.25">
      <c r="A95" s="433">
        <f t="shared" ca="1" si="19"/>
        <v>9</v>
      </c>
      <c r="B95" s="433">
        <f ca="1">IF(OR(C95=1,D95=1),SUMIF($A$9:A95,A95,$C$9:C95),"")</f>
        <v>2</v>
      </c>
      <c r="C95" s="433">
        <f t="shared" si="22"/>
        <v>1</v>
      </c>
      <c r="D95" s="434" t="str">
        <f t="shared" si="24"/>
        <v/>
      </c>
      <c r="E95" s="435"/>
      <c r="F95" s="436"/>
      <c r="G95" s="481" t="s">
        <v>2</v>
      </c>
      <c r="H95" s="463">
        <v>5213464</v>
      </c>
      <c r="I95" s="482" t="s">
        <v>255</v>
      </c>
      <c r="J95" s="482" t="str">
        <f t="shared" ca="1" si="27"/>
        <v>9.2</v>
      </c>
      <c r="K95" s="472" t="s">
        <v>998</v>
      </c>
      <c r="L95" s="473" t="s">
        <v>11</v>
      </c>
      <c r="M95" s="483">
        <f>'SIN. VERTICAL'!D4+'SIN. VERTICAL'!E4+'SIN. VERTICAL'!F4</f>
        <v>8</v>
      </c>
      <c r="N95" s="545">
        <v>252.8</v>
      </c>
      <c r="O95" s="484">
        <f>IFERROR(ROUND(IF(I95="SERVIÇO",(1+$P$3)*$N95,(1+$P$4)*$N95),2),"0,00")</f>
        <v>305.13</v>
      </c>
      <c r="P95" s="485">
        <f>ROUND(O95*M95,2)</f>
        <v>2441.04</v>
      </c>
      <c r="Q95" s="486">
        <f>IF(P95&gt;0,P95/$P$100,0)</f>
        <v>6.3401599443159711E-4</v>
      </c>
    </row>
    <row r="96" spans="1:19" s="448" customFormat="1" ht="15" x14ac:dyDescent="0.25">
      <c r="A96" s="433">
        <f t="shared" ca="1" si="19"/>
        <v>9</v>
      </c>
      <c r="B96" s="433">
        <f ca="1">IF(OR(C96=1,D96=1),SUMIF($A$9:A96,A96,$C$9:C96),"")</f>
        <v>3</v>
      </c>
      <c r="C96" s="433">
        <f t="shared" si="22"/>
        <v>1</v>
      </c>
      <c r="D96" s="434" t="str">
        <f t="shared" si="24"/>
        <v/>
      </c>
      <c r="E96" s="435"/>
      <c r="F96" s="436"/>
      <c r="G96" s="481" t="s">
        <v>14</v>
      </c>
      <c r="H96" s="463" t="s">
        <v>92</v>
      </c>
      <c r="I96" s="482" t="s">
        <v>255</v>
      </c>
      <c r="J96" s="482" t="str">
        <f t="shared" ca="1" si="27"/>
        <v>9.3</v>
      </c>
      <c r="K96" s="472" t="s">
        <v>91</v>
      </c>
      <c r="L96" s="473" t="s">
        <v>11</v>
      </c>
      <c r="M96" s="483">
        <f>'SIN. VERTICAL'!G4</f>
        <v>1</v>
      </c>
      <c r="N96" s="545">
        <v>697.54</v>
      </c>
      <c r="O96" s="484">
        <f>IFERROR(ROUND(IF(I96="SERVIÇO",(1+$P$3)*$N96,(1+$P$4)*$N96),2),"0,00")</f>
        <v>841.93</v>
      </c>
      <c r="P96" s="485">
        <f>ROUND(O96*M96,2)</f>
        <v>841.93</v>
      </c>
      <c r="Q96" s="486">
        <f>IF(P96&gt;0,P96/$P$100,0)</f>
        <v>2.18676091416689E-4</v>
      </c>
    </row>
    <row r="97" spans="1:29" s="448" customFormat="1" ht="45.75" thickBot="1" x14ac:dyDescent="0.3">
      <c r="A97" s="433">
        <f t="shared" ca="1" si="19"/>
        <v>9</v>
      </c>
      <c r="B97" s="433">
        <f ca="1">IF(OR(C97=1,D97=1),SUMIF($A$9:A97,A97,$C$9:C97),"")</f>
        <v>4</v>
      </c>
      <c r="C97" s="433">
        <f t="shared" si="22"/>
        <v>1</v>
      </c>
      <c r="D97" s="434" t="str">
        <f t="shared" si="24"/>
        <v/>
      </c>
      <c r="E97" s="435"/>
      <c r="F97" s="436"/>
      <c r="G97" s="481" t="s">
        <v>2</v>
      </c>
      <c r="H97" s="463">
        <v>5213863</v>
      </c>
      <c r="I97" s="482" t="s">
        <v>255</v>
      </c>
      <c r="J97" s="482" t="str">
        <f t="shared" ca="1" si="27"/>
        <v>9.4</v>
      </c>
      <c r="K97" s="472" t="s">
        <v>999</v>
      </c>
      <c r="L97" s="473" t="s">
        <v>11</v>
      </c>
      <c r="M97" s="483">
        <f>M94+M95</f>
        <v>10</v>
      </c>
      <c r="N97" s="545">
        <v>450.62</v>
      </c>
      <c r="O97" s="484">
        <f>IFERROR(ROUND(IF(I97="SERVIÇO",(1+$P$3)*$N97,(1+$P$4)*$N97),2),"0,00")</f>
        <v>543.9</v>
      </c>
      <c r="P97" s="485">
        <f>ROUND(O97*M97,2)</f>
        <v>5439</v>
      </c>
      <c r="Q97" s="486">
        <f>IF(P97&gt;0,P97/$P$100,0)</f>
        <v>1.4126818871110086E-3</v>
      </c>
    </row>
    <row r="98" spans="1:29" s="448" customFormat="1" ht="15.75" thickBot="1" x14ac:dyDescent="0.3">
      <c r="A98" s="433">
        <f t="shared" ca="1" si="19"/>
        <v>9</v>
      </c>
      <c r="B98" s="433" t="str">
        <f>IF(OR(C98=1,D98=1),SUMIF($A$9:A98,A98,$C$9:C98),"")</f>
        <v/>
      </c>
      <c r="C98" s="433" t="str">
        <f t="shared" si="22"/>
        <v/>
      </c>
      <c r="D98" s="434" t="str">
        <f t="shared" si="24"/>
        <v/>
      </c>
      <c r="E98" s="435"/>
      <c r="F98" s="436"/>
      <c r="G98" s="437"/>
      <c r="H98" s="438"/>
      <c r="I98" s="439"/>
      <c r="J98" s="440"/>
      <c r="K98" s="441" t="s">
        <v>295</v>
      </c>
      <c r="L98" s="442"/>
      <c r="M98" s="443"/>
      <c r="N98" s="444"/>
      <c r="O98" s="445"/>
      <c r="P98" s="446"/>
      <c r="Q98" s="447"/>
    </row>
    <row r="99" spans="1:29" s="448" customFormat="1" ht="28.5" x14ac:dyDescent="0.25">
      <c r="A99" s="433">
        <f t="shared" ca="1" si="19"/>
        <v>9</v>
      </c>
      <c r="B99" s="433">
        <f ca="1">IF(OR(C99=1,D99=1),SUMIF($A$9:A99,A99,$C$9:C99),"")</f>
        <v>5</v>
      </c>
      <c r="C99" s="433">
        <f t="shared" si="22"/>
        <v>1</v>
      </c>
      <c r="D99" s="434" t="str">
        <f t="shared" si="24"/>
        <v/>
      </c>
      <c r="E99" s="435"/>
      <c r="F99" s="436"/>
      <c r="G99" s="481" t="s">
        <v>2</v>
      </c>
      <c r="H99" s="463">
        <v>5213401</v>
      </c>
      <c r="I99" s="482" t="s">
        <v>255</v>
      </c>
      <c r="J99" s="482" t="str">
        <f t="shared" ref="J99" ca="1" si="28">IFERROR(IF(B99&lt;&gt;"",A99&amp;"."&amp;B99,""),"S/Nº")</f>
        <v>9.5</v>
      </c>
      <c r="K99" s="472" t="s">
        <v>586</v>
      </c>
      <c r="L99" s="473" t="s">
        <v>28</v>
      </c>
      <c r="M99" s="483">
        <f>'SIN. HORIZONTAL '!K12</f>
        <v>241.74</v>
      </c>
      <c r="N99" s="545">
        <v>42.93</v>
      </c>
      <c r="O99" s="484">
        <f>IFERROR(ROUND(IF(I99="SERVIÇO",(1+$P$3)*$N99,(1+$P$4)*$N99),2),"0,00")</f>
        <v>51.82</v>
      </c>
      <c r="P99" s="485">
        <f>ROUND(O99*M99,2)</f>
        <v>12526.97</v>
      </c>
      <c r="Q99" s="486">
        <f>IF(P99&gt;0,P99/$P$100,0)</f>
        <v>3.2536539105318977E-3</v>
      </c>
      <c r="AC99" s="461"/>
    </row>
    <row r="100" spans="1:29" ht="30" customHeight="1" x14ac:dyDescent="0.25">
      <c r="E100" s="547"/>
      <c r="F100" s="548"/>
      <c r="G100" s="549"/>
      <c r="H100" s="550"/>
      <c r="I100" s="550"/>
      <c r="J100" s="550"/>
      <c r="K100" s="550"/>
      <c r="L100" s="550"/>
      <c r="M100" s="550"/>
      <c r="N100" s="550"/>
      <c r="O100" s="551" t="s">
        <v>296</v>
      </c>
      <c r="P100" s="552">
        <f>SUM(P9:P99)/2</f>
        <v>3850123.69</v>
      </c>
      <c r="Q100" s="553">
        <f>IF(P100&gt;0,P100/$P$100,0)</f>
        <v>1</v>
      </c>
    </row>
  </sheetData>
  <mergeCells count="19">
    <mergeCell ref="N5:O5"/>
    <mergeCell ref="P5:Q5"/>
    <mergeCell ref="G7:G8"/>
    <mergeCell ref="H7:H8"/>
    <mergeCell ref="I7:I8"/>
    <mergeCell ref="J7:J8"/>
    <mergeCell ref="K7:K8"/>
    <mergeCell ref="L7:L8"/>
    <mergeCell ref="M7:M8"/>
    <mergeCell ref="N7:Q7"/>
    <mergeCell ref="N1:O1"/>
    <mergeCell ref="P1:Q1"/>
    <mergeCell ref="N2:O2"/>
    <mergeCell ref="P2:Q2"/>
    <mergeCell ref="R2:R4"/>
    <mergeCell ref="N3:O3"/>
    <mergeCell ref="P3:Q3"/>
    <mergeCell ref="N4:O4"/>
    <mergeCell ref="P4:Q4"/>
  </mergeCells>
  <conditionalFormatting sqref="G28:Q29 G6:Q11 G14:Q19 G12 G76:I76 L76:Q76 I12:Q12 J91 G51:G54 I51:Q54 G85:Q90 J84 G55:Q69 G49:Q50 G47:G48 I47:Q48 G71:Q73 G31:Q46 G22:Q26 H77:H78 J76:J78 G92:Q1048576 Q77:Q78 N77:N78 K78:M78 O78:P78 G79:Q81">
    <cfRule type="expression" dxfId="93" priority="36">
      <formula>$K6="VERIFICAR CÓDIGO"</formula>
    </cfRule>
  </conditionalFormatting>
  <conditionalFormatting sqref="G30:Q30">
    <cfRule type="expression" dxfId="92" priority="35">
      <formula>$K30="VERIFICAR CÓDIGO"</formula>
    </cfRule>
  </conditionalFormatting>
  <conditionalFormatting sqref="G70:Q70">
    <cfRule type="expression" dxfId="91" priority="34">
      <formula>$K70="VERIFICAR CÓDIGO"</formula>
    </cfRule>
  </conditionalFormatting>
  <conditionalFormatting sqref="G1:H4 L1:Q4">
    <cfRule type="expression" dxfId="90" priority="37">
      <formula>$H1="VERIFICAR CÓDIGO"</formula>
    </cfRule>
  </conditionalFormatting>
  <conditionalFormatting sqref="G20 I20:Q20">
    <cfRule type="expression" dxfId="89" priority="33">
      <formula>$K20="VERIFICAR CÓDIGO"</formula>
    </cfRule>
  </conditionalFormatting>
  <conditionalFormatting sqref="G27:Q27">
    <cfRule type="expression" dxfId="88" priority="32">
      <formula>$K27="VERIFICAR CÓDIGO"</formula>
    </cfRule>
  </conditionalFormatting>
  <conditionalFormatting sqref="G21 I21:Q21">
    <cfRule type="expression" dxfId="87" priority="31">
      <formula>$K21="VERIFICAR CÓDIGO"</formula>
    </cfRule>
  </conditionalFormatting>
  <conditionalFormatting sqref="G5:H5 L5:Q5">
    <cfRule type="expression" dxfId="86" priority="30">
      <formula>$H5="VERIFICAR CÓDIGO"</formula>
    </cfRule>
  </conditionalFormatting>
  <conditionalFormatting sqref="H12">
    <cfRule type="expression" dxfId="85" priority="29">
      <formula>$K12="VERIFICAR CÓDIGO"</formula>
    </cfRule>
  </conditionalFormatting>
  <conditionalFormatting sqref="K76">
    <cfRule type="expression" dxfId="84" priority="28">
      <formula>$K76="VERIFICAR CÓDIGO"</formula>
    </cfRule>
  </conditionalFormatting>
  <conditionalFormatting sqref="G77:G78 I78 K84:M84 H84:I84 O84:P84">
    <cfRule type="expression" dxfId="83" priority="27">
      <formula>$K77="VERIFICAR CÓDIGO"</formula>
    </cfRule>
  </conditionalFormatting>
  <conditionalFormatting sqref="I77 K77:M77 O77:P77">
    <cfRule type="expression" dxfId="82" priority="26">
      <formula>$K77="VERIFICAR CÓDIGO"</formula>
    </cfRule>
  </conditionalFormatting>
  <conditionalFormatting sqref="I77 K77:M77 O77:P77">
    <cfRule type="expression" dxfId="81" priority="25">
      <formula>$K77="VERIFICAR CÓDIGO"</formula>
    </cfRule>
  </conditionalFormatting>
  <conditionalFormatting sqref="G84">
    <cfRule type="expression" dxfId="80" priority="24">
      <formula>$K84="VERIFICAR CÓDIGO"</formula>
    </cfRule>
  </conditionalFormatting>
  <conditionalFormatting sqref="G84">
    <cfRule type="expression" dxfId="79" priority="23">
      <formula>$K84="VERIFICAR CÓDIGO"</formula>
    </cfRule>
  </conditionalFormatting>
  <conditionalFormatting sqref="Q84">
    <cfRule type="expression" dxfId="78" priority="22">
      <formula>$K84="VERIFICAR CÓDIGO"</formula>
    </cfRule>
  </conditionalFormatting>
  <conditionalFormatting sqref="Q84">
    <cfRule type="expression" dxfId="77" priority="21">
      <formula>$K84="VERIFICAR CÓDIGO"</formula>
    </cfRule>
  </conditionalFormatting>
  <conditionalFormatting sqref="H74:Q75">
    <cfRule type="expression" dxfId="76" priority="20">
      <formula>$K74="VERIFICAR CÓDIGO"</formula>
    </cfRule>
  </conditionalFormatting>
  <conditionalFormatting sqref="H91:I91 K91:Q91">
    <cfRule type="expression" dxfId="75" priority="19">
      <formula>$K91="VERIFICAR CÓDIGO"</formula>
    </cfRule>
  </conditionalFormatting>
  <conditionalFormatting sqref="G91">
    <cfRule type="expression" dxfId="74" priority="18">
      <formula>$K91="VERIFICAR CÓDIGO"</formula>
    </cfRule>
  </conditionalFormatting>
  <conditionalFormatting sqref="H51:H54">
    <cfRule type="expression" dxfId="73" priority="17">
      <formula>$K51="VERIFICAR CÓDIGO"</formula>
    </cfRule>
  </conditionalFormatting>
  <conditionalFormatting sqref="I13:Q13">
    <cfRule type="expression" dxfId="72" priority="16">
      <formula>$K13="VERIFICAR CÓDIGO"</formula>
    </cfRule>
  </conditionalFormatting>
  <conditionalFormatting sqref="G13:H13">
    <cfRule type="expression" dxfId="71" priority="15">
      <formula>$K13="VERIFICAR CÓDIGO"</formula>
    </cfRule>
  </conditionalFormatting>
  <conditionalFormatting sqref="G74">
    <cfRule type="expression" dxfId="70" priority="14">
      <formula>$K74="VERIFICAR CÓDIGO"</formula>
    </cfRule>
  </conditionalFormatting>
  <conditionalFormatting sqref="G75">
    <cfRule type="expression" dxfId="69" priority="13">
      <formula>$K75="VERIFICAR CÓDIGO"</formula>
    </cfRule>
  </conditionalFormatting>
  <conditionalFormatting sqref="H20">
    <cfRule type="expression" dxfId="68" priority="12">
      <formula>$K20="VERIFICAR CÓDIGO"</formula>
    </cfRule>
  </conditionalFormatting>
  <conditionalFormatting sqref="H21">
    <cfRule type="expression" dxfId="67" priority="11">
      <formula>$K21="VERIFICAR CÓDIGO"</formula>
    </cfRule>
  </conditionalFormatting>
  <conditionalFormatting sqref="J83">
    <cfRule type="expression" dxfId="66" priority="10">
      <formula>$K83="VERIFICAR CÓDIGO"</formula>
    </cfRule>
  </conditionalFormatting>
  <conditionalFormatting sqref="H83:I83 K83:M83 O83:P83">
    <cfRule type="expression" dxfId="65" priority="9">
      <formula>$K83="VERIFICAR CÓDIGO"</formula>
    </cfRule>
  </conditionalFormatting>
  <conditionalFormatting sqref="G83">
    <cfRule type="expression" dxfId="64" priority="8">
      <formula>$K83="VERIFICAR CÓDIGO"</formula>
    </cfRule>
  </conditionalFormatting>
  <conditionalFormatting sqref="G83">
    <cfRule type="expression" dxfId="63" priority="7">
      <formula>$K83="VERIFICAR CÓDIGO"</formula>
    </cfRule>
  </conditionalFormatting>
  <conditionalFormatting sqref="Q83">
    <cfRule type="expression" dxfId="62" priority="6">
      <formula>$K83="VERIFICAR CÓDIGO"</formula>
    </cfRule>
  </conditionalFormatting>
  <conditionalFormatting sqref="Q83">
    <cfRule type="expression" dxfId="61" priority="5">
      <formula>$K83="VERIFICAR CÓDIGO"</formula>
    </cfRule>
  </conditionalFormatting>
  <conditionalFormatting sqref="G82:Q82">
    <cfRule type="expression" dxfId="60" priority="4">
      <formula>$K82="VERIFICAR CÓDIGO"</formula>
    </cfRule>
  </conditionalFormatting>
  <conditionalFormatting sqref="H48">
    <cfRule type="expression" dxfId="59" priority="3">
      <formula>$K48="VERIFICAR CÓDIGO"</formula>
    </cfRule>
  </conditionalFormatting>
  <conditionalFormatting sqref="N83">
    <cfRule type="expression" dxfId="58" priority="2">
      <formula>$K83="VERIFICAR CÓDIGO"</formula>
    </cfRule>
  </conditionalFormatting>
  <conditionalFormatting sqref="N84">
    <cfRule type="expression" dxfId="57" priority="1">
      <formula>$K84="VERIFICAR CÓDIGO"</formula>
    </cfRule>
  </conditionalFormatting>
  <dataValidations count="6">
    <dataValidation type="list" allowBlank="1" showInputMessage="1" showErrorMessage="1" sqref="G74:G75 G83:G84 G77:G81">
      <formula1>$V$3:$V$7</formula1>
    </dataValidation>
    <dataValidation type="list" allowBlank="1" showInputMessage="1" showErrorMessage="1" sqref="I83:I84 I77:I81">
      <formula1>$Q$1:$Q$2</formula1>
    </dataValidation>
    <dataValidation type="list" allowBlank="1" showInputMessage="1" showErrorMessage="1" sqref="G16:G17 G32:G34 G10 G44:G45 G86:G91 G36:G41 G47:G73 G26:G30 G94:G97 G99 G12:G14 G19:G23">
      <formula1>$V$3:$V$11</formula1>
    </dataValidation>
    <dataValidation type="list" allowBlank="1" showInputMessage="1" showErrorMessage="1" sqref="P2:Q2">
      <formula1>$T$1:$T$2</formula1>
    </dataValidation>
    <dataValidation type="list" allowBlank="1" showInputMessage="1" showErrorMessage="1" sqref="I10 I36:I41 I86:I91 I44:I45 I16:I17 I32:I34 I26:I30 I94:I97 I99 I19:I23 I12:I14 I47:I75">
      <formula1>$V$1:$V$2</formula1>
    </dataValidation>
    <dataValidation type="list" allowBlank="1" showInputMessage="1" showErrorMessage="1" sqref="R2:R5">
      <formula1>#REF!</formula1>
    </dataValidation>
  </dataValidations>
  <printOptions horizontalCentered="1"/>
  <pageMargins left="0.59055118110236227" right="0.59055118110236227" top="1.7716535433070868" bottom="0.78740157480314965" header="0" footer="0"/>
  <pageSetup paperSize="9" scale="50" firstPageNumber="25" fitToHeight="100" orientation="landscape" r:id="rId1"/>
  <headerFooter scaleWithDoc="0">
    <oddHeader>&amp;L&amp;G</oddHeader>
  </headerFooter>
  <rowBreaks count="4" manualBreakCount="4">
    <brk id="34" min="6" max="16" man="1"/>
    <brk id="50" min="6" max="16" man="1"/>
    <brk id="65" min="6" max="16" man="1"/>
    <brk id="84" min="6" max="16" man="1"/>
  </rowBreaks>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4">
    <tabColor rgb="FF99CCFF"/>
    <pageSetUpPr fitToPage="1"/>
  </sheetPr>
  <dimension ref="A1:M71"/>
  <sheetViews>
    <sheetView showGridLines="0" view="pageBreakPreview" topLeftCell="A20" zoomScale="90" zoomScaleNormal="85" zoomScaleSheetLayoutView="90" workbookViewId="0">
      <selection activeCell="C13" sqref="C13:E13"/>
    </sheetView>
  </sheetViews>
  <sheetFormatPr defaultColWidth="9.140625" defaultRowHeight="16.5" x14ac:dyDescent="0.3"/>
  <cols>
    <col min="1" max="1" width="18.28515625" style="559" customWidth="1"/>
    <col min="2" max="2" width="99.28515625" style="559" customWidth="1"/>
    <col min="3" max="3" width="14.85546875" style="559" customWidth="1"/>
    <col min="4" max="4" width="13.85546875" style="559" customWidth="1"/>
    <col min="5" max="5" width="15.7109375" style="559" customWidth="1"/>
    <col min="6" max="6" width="9.140625" style="559"/>
    <col min="7" max="7" width="9.7109375" style="559" bestFit="1" customWidth="1"/>
    <col min="8" max="16384" width="9.140625" style="559"/>
  </cols>
  <sheetData>
    <row r="1" spans="1:7" ht="20.100000000000001" customHeight="1" x14ac:dyDescent="0.3">
      <c r="A1" s="556"/>
      <c r="B1" s="557"/>
      <c r="C1" s="557"/>
      <c r="D1" s="557"/>
      <c r="E1" s="558"/>
    </row>
    <row r="2" spans="1:7" ht="20.100000000000001" customHeight="1" x14ac:dyDescent="0.3">
      <c r="A2" s="560"/>
      <c r="B2" s="561" t="s">
        <v>297</v>
      </c>
      <c r="C2" s="562"/>
      <c r="D2" s="562"/>
      <c r="E2" s="563"/>
    </row>
    <row r="3" spans="1:7" ht="20.100000000000001" customHeight="1" x14ac:dyDescent="0.3">
      <c r="A3" s="560"/>
      <c r="B3" s="561" t="s">
        <v>298</v>
      </c>
      <c r="C3" s="562"/>
      <c r="D3" s="562"/>
      <c r="E3" s="563"/>
    </row>
    <row r="4" spans="1:7" ht="20.100000000000001" customHeight="1" x14ac:dyDescent="0.3">
      <c r="A4" s="560"/>
      <c r="B4" s="562"/>
      <c r="C4" s="564"/>
      <c r="D4" s="564"/>
      <c r="E4" s="565"/>
    </row>
    <row r="5" spans="1:7" ht="23.25" customHeight="1" x14ac:dyDescent="0.3">
      <c r="A5" s="566" t="s">
        <v>299</v>
      </c>
      <c r="B5" s="567"/>
      <c r="C5" s="567"/>
      <c r="D5" s="567"/>
      <c r="E5" s="568"/>
    </row>
    <row r="6" spans="1:7" s="573" customFormat="1" ht="25.5" customHeight="1" thickBot="1" x14ac:dyDescent="0.3">
      <c r="A6" s="569" t="s">
        <v>300</v>
      </c>
      <c r="B6" s="570"/>
      <c r="C6" s="571" t="s">
        <v>100</v>
      </c>
      <c r="D6" s="571" t="s">
        <v>301</v>
      </c>
      <c r="E6" s="572" t="s">
        <v>24</v>
      </c>
    </row>
    <row r="7" spans="1:7" s="579" customFormat="1" ht="15.75" thickBot="1" x14ac:dyDescent="0.3">
      <c r="A7" s="574">
        <v>45261</v>
      </c>
      <c r="B7" s="575" t="s">
        <v>302</v>
      </c>
      <c r="C7" s="576">
        <v>5.5732151359444657</v>
      </c>
      <c r="D7" s="577">
        <v>3.6499999999999998E-2</v>
      </c>
      <c r="E7" s="578">
        <f>TRUNC(C7/(1-D7),5)</f>
        <v>5.7843400000000003</v>
      </c>
      <c r="G7" s="580"/>
    </row>
    <row r="8" spans="1:7" s="579" customFormat="1" ht="15" x14ac:dyDescent="0.25">
      <c r="A8" s="581">
        <v>45261</v>
      </c>
      <c r="B8" s="582" t="s">
        <v>303</v>
      </c>
      <c r="C8" s="583" t="s">
        <v>127</v>
      </c>
      <c r="D8" s="584" t="s">
        <v>127</v>
      </c>
      <c r="E8" s="585" t="s">
        <v>127</v>
      </c>
    </row>
    <row r="9" spans="1:7" s="579" customFormat="1" ht="15" x14ac:dyDescent="0.25">
      <c r="A9" s="581">
        <v>45261</v>
      </c>
      <c r="B9" s="582" t="s">
        <v>304</v>
      </c>
      <c r="C9" s="583" t="s">
        <v>127</v>
      </c>
      <c r="D9" s="584" t="s">
        <v>127</v>
      </c>
      <c r="E9" s="585" t="s">
        <v>127</v>
      </c>
    </row>
    <row r="10" spans="1:7" s="579" customFormat="1" ht="15" x14ac:dyDescent="0.25">
      <c r="A10" s="581">
        <v>45261</v>
      </c>
      <c r="B10" s="582" t="s">
        <v>305</v>
      </c>
      <c r="C10" s="583" t="s">
        <v>127</v>
      </c>
      <c r="D10" s="584" t="s">
        <v>127</v>
      </c>
      <c r="E10" s="585" t="s">
        <v>127</v>
      </c>
    </row>
    <row r="11" spans="1:7" s="579" customFormat="1" ht="15" x14ac:dyDescent="0.25">
      <c r="A11" s="581">
        <v>45261</v>
      </c>
      <c r="B11" s="582" t="s">
        <v>306</v>
      </c>
      <c r="C11" s="583" t="s">
        <v>127</v>
      </c>
      <c r="D11" s="584" t="s">
        <v>127</v>
      </c>
      <c r="E11" s="585" t="s">
        <v>127</v>
      </c>
    </row>
    <row r="12" spans="1:7" s="579" customFormat="1" ht="15" x14ac:dyDescent="0.25">
      <c r="A12" s="581">
        <v>45261</v>
      </c>
      <c r="B12" s="582" t="s">
        <v>307</v>
      </c>
      <c r="C12" s="583" t="s">
        <v>127</v>
      </c>
      <c r="D12" s="584" t="s">
        <v>127</v>
      </c>
      <c r="E12" s="585" t="s">
        <v>127</v>
      </c>
    </row>
    <row r="13" spans="1:7" s="579" customFormat="1" ht="15" x14ac:dyDescent="0.25">
      <c r="A13" s="581">
        <v>45261</v>
      </c>
      <c r="B13" s="582" t="s">
        <v>308</v>
      </c>
      <c r="C13" s="583" t="s">
        <v>127</v>
      </c>
      <c r="D13" s="584" t="s">
        <v>127</v>
      </c>
      <c r="E13" s="585" t="s">
        <v>127</v>
      </c>
    </row>
    <row r="14" spans="1:7" s="579" customFormat="1" ht="15" x14ac:dyDescent="0.25">
      <c r="A14" s="581">
        <v>45261</v>
      </c>
      <c r="B14" s="582" t="s">
        <v>309</v>
      </c>
      <c r="C14" s="583">
        <v>5.213499524517335</v>
      </c>
      <c r="D14" s="586">
        <v>3.6499999999999998E-2</v>
      </c>
      <c r="E14" s="585">
        <f>TRUNC(C14/(1-D14),5)</f>
        <v>5.4109999999999996</v>
      </c>
    </row>
    <row r="15" spans="1:7" s="579" customFormat="1" ht="15" x14ac:dyDescent="0.25">
      <c r="A15" s="581">
        <v>45261</v>
      </c>
      <c r="B15" s="582" t="s">
        <v>310</v>
      </c>
      <c r="C15" s="583" t="s">
        <v>127</v>
      </c>
      <c r="D15" s="584" t="s">
        <v>127</v>
      </c>
      <c r="E15" s="585" t="s">
        <v>127</v>
      </c>
    </row>
    <row r="16" spans="1:7" s="579" customFormat="1" ht="15" x14ac:dyDescent="0.25">
      <c r="A16" s="581">
        <v>45261</v>
      </c>
      <c r="B16" s="582" t="s">
        <v>311</v>
      </c>
      <c r="C16" s="583" t="s">
        <v>127</v>
      </c>
      <c r="D16" s="584" t="s">
        <v>127</v>
      </c>
      <c r="E16" s="585" t="s">
        <v>127</v>
      </c>
    </row>
    <row r="17" spans="1:5" s="579" customFormat="1" ht="15" x14ac:dyDescent="0.25">
      <c r="A17" s="581">
        <v>45261</v>
      </c>
      <c r="B17" s="582" t="s">
        <v>312</v>
      </c>
      <c r="C17" s="583">
        <v>4.169396341489783</v>
      </c>
      <c r="D17" s="586">
        <v>3.6499999999999998E-2</v>
      </c>
      <c r="E17" s="585">
        <f>ROUND(C17/(1-D17),5)</f>
        <v>4.3273400000000004</v>
      </c>
    </row>
    <row r="18" spans="1:5" s="579" customFormat="1" ht="15" x14ac:dyDescent="0.25">
      <c r="A18" s="581">
        <v>45261</v>
      </c>
      <c r="B18" s="582" t="s">
        <v>313</v>
      </c>
      <c r="C18" s="583">
        <v>4.5024508566685819</v>
      </c>
      <c r="D18" s="586">
        <v>3.6499999999999998E-2</v>
      </c>
      <c r="E18" s="585">
        <f>TRUNC(C18/(1-D18),5)</f>
        <v>4.6730099999999997</v>
      </c>
    </row>
    <row r="19" spans="1:5" s="579" customFormat="1" ht="15" x14ac:dyDescent="0.25">
      <c r="A19" s="581">
        <v>45261</v>
      </c>
      <c r="B19" s="582" t="s">
        <v>314</v>
      </c>
      <c r="C19" s="583" t="s">
        <v>127</v>
      </c>
      <c r="D19" s="584" t="s">
        <v>127</v>
      </c>
      <c r="E19" s="585" t="s">
        <v>127</v>
      </c>
    </row>
    <row r="20" spans="1:5" s="579" customFormat="1" ht="15" x14ac:dyDescent="0.25">
      <c r="A20" s="581">
        <v>45261</v>
      </c>
      <c r="B20" s="582" t="s">
        <v>315</v>
      </c>
      <c r="C20" s="583" t="s">
        <v>127</v>
      </c>
      <c r="D20" s="584" t="s">
        <v>127</v>
      </c>
      <c r="E20" s="585" t="s">
        <v>127</v>
      </c>
    </row>
    <row r="21" spans="1:5" s="579" customFormat="1" ht="15" x14ac:dyDescent="0.25">
      <c r="A21" s="581">
        <v>45261</v>
      </c>
      <c r="B21" s="582" t="s">
        <v>316</v>
      </c>
      <c r="C21" s="583" t="s">
        <v>127</v>
      </c>
      <c r="D21" s="584" t="s">
        <v>127</v>
      </c>
      <c r="E21" s="585" t="s">
        <v>127</v>
      </c>
    </row>
    <row r="22" spans="1:5" s="579" customFormat="1" ht="15" x14ac:dyDescent="0.25">
      <c r="A22" s="581">
        <v>45261</v>
      </c>
      <c r="B22" s="587" t="s">
        <v>317</v>
      </c>
      <c r="C22" s="588" t="s">
        <v>127</v>
      </c>
      <c r="D22" s="589" t="s">
        <v>127</v>
      </c>
      <c r="E22" s="590" t="s">
        <v>127</v>
      </c>
    </row>
    <row r="23" spans="1:5" s="579" customFormat="1" ht="15" x14ac:dyDescent="0.25">
      <c r="A23" s="581">
        <v>45261</v>
      </c>
      <c r="B23" s="582" t="s">
        <v>318</v>
      </c>
      <c r="C23" s="583">
        <v>2.781634576076188</v>
      </c>
      <c r="D23" s="586">
        <v>3.6499999999999998E-2</v>
      </c>
      <c r="E23" s="585">
        <f>TRUNC(C23/(1-D23),5)</f>
        <v>2.8870100000000001</v>
      </c>
    </row>
    <row r="24" spans="1:5" s="579" customFormat="1" ht="15" x14ac:dyDescent="0.25">
      <c r="A24" s="581">
        <v>45261</v>
      </c>
      <c r="B24" s="591" t="s">
        <v>319</v>
      </c>
      <c r="C24" s="592">
        <v>3.7548418859640269</v>
      </c>
      <c r="D24" s="593">
        <v>3.6499999999999998E-2</v>
      </c>
      <c r="E24" s="594">
        <f>TRUNC(C24/(1-D24),5)</f>
        <v>3.8970799999999999</v>
      </c>
    </row>
    <row r="25" spans="1:5" s="579" customFormat="1" ht="15" x14ac:dyDescent="0.25">
      <c r="A25" s="581">
        <v>45261</v>
      </c>
      <c r="B25" s="582" t="s">
        <v>320</v>
      </c>
      <c r="C25" s="583" t="s">
        <v>127</v>
      </c>
      <c r="D25" s="584" t="s">
        <v>127</v>
      </c>
      <c r="E25" s="585" t="s">
        <v>127</v>
      </c>
    </row>
    <row r="26" spans="1:5" s="579" customFormat="1" ht="15" x14ac:dyDescent="0.25">
      <c r="A26" s="581">
        <v>45261</v>
      </c>
      <c r="B26" s="582" t="s">
        <v>321</v>
      </c>
      <c r="C26" s="583" t="s">
        <v>127</v>
      </c>
      <c r="D26" s="584" t="s">
        <v>127</v>
      </c>
      <c r="E26" s="585" t="s">
        <v>127</v>
      </c>
    </row>
    <row r="27" spans="1:5" s="579" customFormat="1" ht="15" x14ac:dyDescent="0.25">
      <c r="A27" s="581">
        <v>45261</v>
      </c>
      <c r="B27" s="582" t="s">
        <v>322</v>
      </c>
      <c r="C27" s="583" t="s">
        <v>127</v>
      </c>
      <c r="D27" s="584" t="s">
        <v>127</v>
      </c>
      <c r="E27" s="585" t="s">
        <v>127</v>
      </c>
    </row>
    <row r="28" spans="1:5" s="579" customFormat="1" ht="15" x14ac:dyDescent="0.25">
      <c r="A28" s="581">
        <v>45261</v>
      </c>
      <c r="B28" s="582" t="s">
        <v>323</v>
      </c>
      <c r="C28" s="583">
        <v>3.7804469008293253</v>
      </c>
      <c r="D28" s="584" t="s">
        <v>127</v>
      </c>
      <c r="E28" s="585" t="s">
        <v>127</v>
      </c>
    </row>
    <row r="29" spans="1:5" s="579" customFormat="1" ht="15" x14ac:dyDescent="0.25">
      <c r="A29" s="581">
        <v>45261</v>
      </c>
      <c r="B29" s="582" t="s">
        <v>324</v>
      </c>
      <c r="C29" s="583">
        <v>3.3922681263999666</v>
      </c>
      <c r="D29" s="586">
        <v>3.6499999999999998E-2</v>
      </c>
      <c r="E29" s="585">
        <f>TRUNC(C29/(1-D29),5)</f>
        <v>3.5207700000000002</v>
      </c>
    </row>
    <row r="30" spans="1:5" s="579" customFormat="1" ht="15" x14ac:dyDescent="0.25">
      <c r="A30" s="581">
        <v>45261</v>
      </c>
      <c r="B30" s="582" t="s">
        <v>325</v>
      </c>
      <c r="C30" s="583" t="s">
        <v>127</v>
      </c>
      <c r="D30" s="584" t="s">
        <v>127</v>
      </c>
      <c r="E30" s="585" t="s">
        <v>127</v>
      </c>
    </row>
    <row r="31" spans="1:5" s="579" customFormat="1" ht="15" x14ac:dyDescent="0.25">
      <c r="A31" s="581">
        <v>45261</v>
      </c>
      <c r="B31" s="582" t="s">
        <v>326</v>
      </c>
      <c r="C31" s="583" t="s">
        <v>127</v>
      </c>
      <c r="D31" s="584" t="s">
        <v>127</v>
      </c>
      <c r="E31" s="585" t="s">
        <v>127</v>
      </c>
    </row>
    <row r="32" spans="1:5" s="579" customFormat="1" ht="15.75" thickBot="1" x14ac:dyDescent="0.3">
      <c r="A32" s="581">
        <v>45261</v>
      </c>
      <c r="B32" s="582" t="s">
        <v>327</v>
      </c>
      <c r="C32" s="583">
        <v>4.2380031357972987</v>
      </c>
      <c r="D32" s="586">
        <v>3.6499999999999998E-2</v>
      </c>
      <c r="E32" s="585">
        <f>TRUNC(C32/(1-D32),5)</f>
        <v>4.3985500000000002</v>
      </c>
    </row>
    <row r="33" spans="1:5" s="579" customFormat="1" ht="15.75" thickBot="1" x14ac:dyDescent="0.3">
      <c r="A33" s="574">
        <v>45261</v>
      </c>
      <c r="B33" s="575" t="s">
        <v>328</v>
      </c>
      <c r="C33" s="576">
        <v>3.0104911730712773</v>
      </c>
      <c r="D33" s="577">
        <v>3.6499999999999998E-2</v>
      </c>
      <c r="E33" s="578">
        <f>TRUNC(C33/(1-D33),5)</f>
        <v>3.12453</v>
      </c>
    </row>
    <row r="35" spans="1:5" ht="16.5" customHeight="1" x14ac:dyDescent="0.3">
      <c r="A35" s="595" t="s">
        <v>329</v>
      </c>
      <c r="B35" s="595"/>
      <c r="C35" s="595"/>
      <c r="D35" s="595"/>
      <c r="E35" s="595"/>
    </row>
    <row r="36" spans="1:5" ht="13.5" customHeight="1" x14ac:dyDescent="0.3">
      <c r="A36" s="595"/>
      <c r="B36" s="595"/>
      <c r="C36" s="595"/>
      <c r="D36" s="595"/>
      <c r="E36" s="595"/>
    </row>
    <row r="53" spans="13:13" x14ac:dyDescent="0.3">
      <c r="M53" s="559">
        <v>21</v>
      </c>
    </row>
    <row r="55" spans="13:13" x14ac:dyDescent="0.3">
      <c r="M55" s="559">
        <v>21</v>
      </c>
    </row>
    <row r="70" spans="8:13" x14ac:dyDescent="0.3">
      <c r="H70" s="559">
        <v>101822</v>
      </c>
      <c r="M70" s="596" t="e">
        <f>'DREN. MEM. CAL. E15 a E30 '!#REF!</f>
        <v>#REF!</v>
      </c>
    </row>
    <row r="71" spans="8:13" x14ac:dyDescent="0.3">
      <c r="H71" s="559">
        <v>97636</v>
      </c>
      <c r="M71" s="596" t="e">
        <f>'DREN. MEM. CAL. E15 a E30 '!#REF!</f>
        <v>#REF!</v>
      </c>
    </row>
  </sheetData>
  <mergeCells count="3">
    <mergeCell ref="A5:E5"/>
    <mergeCell ref="A6:B6"/>
    <mergeCell ref="A35:E36"/>
  </mergeCells>
  <printOptions horizontalCentered="1"/>
  <pageMargins left="0.59055118110236227" right="0.59055118110236227" top="1.7716535433070868" bottom="0.78740157480314965" header="0" footer="0"/>
  <pageSetup paperSize="9" scale="57" fitToHeight="100" orientation="landscape" r:id="rId1"/>
  <headerFooter scaleWithDoc="0">
    <oddHeader>&amp;L&amp;G</oddHeader>
  </headerFooter>
  <drawing r:id="rId2"/>
  <legacyDrawing r:id="rId3"/>
  <legacyDrawingHF r:id="rId4"/>
  <oleObjects>
    <mc:AlternateContent xmlns:mc="http://schemas.openxmlformats.org/markup-compatibility/2006">
      <mc:Choice Requires="x14">
        <oleObject shapeId="4097" r:id="rId5">
          <objectPr defaultSize="0" autoPict="0" r:id="rId6">
            <anchor moveWithCells="1" sizeWithCells="1">
              <from>
                <xdr:col>0</xdr:col>
                <xdr:colOff>342900</xdr:colOff>
                <xdr:row>0</xdr:row>
                <xdr:rowOff>95250</xdr:rowOff>
              </from>
              <to>
                <xdr:col>0</xdr:col>
                <xdr:colOff>933450</xdr:colOff>
                <xdr:row>3</xdr:row>
                <xdr:rowOff>190500</xdr:rowOff>
              </to>
            </anchor>
          </objectPr>
        </oleObject>
      </mc:Choice>
      <mc:Fallback>
        <oleObject shapeId="4097" r:id="rId5"/>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6">
    <tabColor rgb="FF99CCFF"/>
    <pageSetUpPr fitToPage="1"/>
  </sheetPr>
  <dimension ref="A1:M35"/>
  <sheetViews>
    <sheetView showGridLines="0" view="pageBreakPreview" zoomScale="85" zoomScaleNormal="85" zoomScaleSheetLayoutView="85" workbookViewId="0">
      <selection activeCell="C13" sqref="C13:E13"/>
    </sheetView>
  </sheetViews>
  <sheetFormatPr defaultColWidth="9.140625" defaultRowHeight="16.5" x14ac:dyDescent="0.3"/>
  <cols>
    <col min="1" max="1" width="14.42578125" style="559" customWidth="1"/>
    <col min="2" max="2" width="86.42578125" style="559" customWidth="1"/>
    <col min="3" max="3" width="15.28515625" style="559" customWidth="1"/>
    <col min="4" max="4" width="15.5703125" style="559" customWidth="1"/>
    <col min="5" max="5" width="13.7109375" style="559" customWidth="1"/>
    <col min="6" max="6" width="11.42578125" style="559" customWidth="1"/>
    <col min="7" max="7" width="9.7109375" style="559" customWidth="1"/>
    <col min="8" max="8" width="11.85546875" style="559" customWidth="1"/>
    <col min="9" max="9" width="14.7109375" style="559" bestFit="1" customWidth="1"/>
    <col min="10" max="10" width="12.85546875" style="559" customWidth="1"/>
    <col min="11" max="11" width="13.42578125" style="559" customWidth="1"/>
    <col min="12" max="16384" width="9.140625" style="559"/>
  </cols>
  <sheetData>
    <row r="1" spans="1:11" ht="20.100000000000001" customHeight="1" x14ac:dyDescent="0.3">
      <c r="A1" s="556"/>
      <c r="B1" s="557"/>
      <c r="C1" s="557"/>
      <c r="D1" s="557"/>
      <c r="E1" s="557"/>
      <c r="F1" s="557"/>
      <c r="G1" s="557"/>
      <c r="H1" s="557"/>
      <c r="I1" s="557"/>
      <c r="J1" s="557"/>
      <c r="K1" s="558"/>
    </row>
    <row r="2" spans="1:11" ht="20.100000000000001" customHeight="1" x14ac:dyDescent="0.3">
      <c r="A2" s="597"/>
      <c r="B2" s="561" t="s">
        <v>297</v>
      </c>
      <c r="C2" s="562"/>
      <c r="D2" s="598"/>
      <c r="E2" s="562"/>
      <c r="F2" s="562"/>
      <c r="G2" s="562"/>
      <c r="H2" s="562"/>
      <c r="I2" s="562"/>
      <c r="J2" s="562"/>
      <c r="K2" s="563"/>
    </row>
    <row r="3" spans="1:11" ht="20.100000000000001" customHeight="1" x14ac:dyDescent="0.3">
      <c r="A3" s="597"/>
      <c r="B3" s="561" t="s">
        <v>298</v>
      </c>
      <c r="C3" s="562"/>
      <c r="E3" s="562"/>
      <c r="F3" s="562"/>
      <c r="G3" s="562"/>
      <c r="H3" s="562"/>
      <c r="I3" s="562"/>
      <c r="K3" s="599"/>
    </row>
    <row r="4" spans="1:11" ht="20.100000000000001" customHeight="1" x14ac:dyDescent="0.3">
      <c r="A4" s="600"/>
      <c r="B4" s="601"/>
      <c r="C4" s="564"/>
      <c r="D4" s="564"/>
      <c r="E4" s="564"/>
      <c r="F4" s="564"/>
      <c r="G4" s="564"/>
      <c r="H4" s="564"/>
      <c r="I4" s="564"/>
      <c r="J4" s="564"/>
      <c r="K4" s="602"/>
    </row>
    <row r="5" spans="1:11" ht="23.25" customHeight="1" x14ac:dyDescent="0.3">
      <c r="A5" s="566" t="s">
        <v>330</v>
      </c>
      <c r="B5" s="567"/>
      <c r="C5" s="567"/>
      <c r="D5" s="567"/>
      <c r="E5" s="567"/>
      <c r="F5" s="567"/>
      <c r="G5" s="567"/>
      <c r="H5" s="567"/>
      <c r="I5" s="567"/>
      <c r="J5" s="567"/>
      <c r="K5" s="568"/>
    </row>
    <row r="6" spans="1:11" s="579" customFormat="1" ht="19.5" customHeight="1" x14ac:dyDescent="0.25">
      <c r="A6" s="603" t="s">
        <v>331</v>
      </c>
      <c r="B6" s="604" t="s">
        <v>300</v>
      </c>
      <c r="C6" s="605" t="s">
        <v>332</v>
      </c>
      <c r="D6" s="605" t="s">
        <v>333</v>
      </c>
      <c r="E6" s="605" t="s">
        <v>334</v>
      </c>
      <c r="F6" s="605" t="s">
        <v>335</v>
      </c>
      <c r="G6" s="605" t="s">
        <v>336</v>
      </c>
      <c r="H6" s="606" t="s">
        <v>337</v>
      </c>
      <c r="I6" s="607" t="s">
        <v>338</v>
      </c>
      <c r="J6" s="607" t="s">
        <v>339</v>
      </c>
      <c r="K6" s="608" t="s">
        <v>340</v>
      </c>
    </row>
    <row r="7" spans="1:11" s="579" customFormat="1" ht="15" x14ac:dyDescent="0.25">
      <c r="A7" s="609">
        <v>45261</v>
      </c>
      <c r="B7" s="610" t="s">
        <v>302</v>
      </c>
      <c r="C7" s="611">
        <v>5.411492307692308</v>
      </c>
      <c r="D7" s="611">
        <v>4.7000438956945336</v>
      </c>
      <c r="E7" s="611">
        <v>5.3064157338380893</v>
      </c>
      <c r="F7" s="611">
        <v>4.3132168619246851</v>
      </c>
      <c r="G7" s="611">
        <v>4.1887320623811153</v>
      </c>
      <c r="H7" s="611">
        <v>4.6648453529250782</v>
      </c>
      <c r="I7" s="612">
        <f>E7</f>
        <v>5.3064157338380893</v>
      </c>
      <c r="J7" s="613">
        <v>0.20649999999999999</v>
      </c>
      <c r="K7" s="614">
        <f>I7/(1-J7)</f>
        <v>6.6873544219761678</v>
      </c>
    </row>
    <row r="8" spans="1:11" s="579" customFormat="1" ht="15" x14ac:dyDescent="0.25">
      <c r="A8" s="615">
        <v>45261</v>
      </c>
      <c r="B8" s="582" t="s">
        <v>303</v>
      </c>
      <c r="C8" s="583" t="s">
        <v>341</v>
      </c>
      <c r="D8" s="583" t="s">
        <v>341</v>
      </c>
      <c r="E8" s="583" t="s">
        <v>341</v>
      </c>
      <c r="F8" s="583" t="s">
        <v>341</v>
      </c>
      <c r="G8" s="583" t="s">
        <v>341</v>
      </c>
      <c r="H8" s="583" t="s">
        <v>341</v>
      </c>
      <c r="I8" s="616"/>
      <c r="J8" s="617">
        <v>0.20649999999999999</v>
      </c>
      <c r="K8" s="618"/>
    </row>
    <row r="9" spans="1:11" s="579" customFormat="1" ht="15" x14ac:dyDescent="0.25">
      <c r="A9" s="615">
        <v>45261</v>
      </c>
      <c r="B9" s="582" t="s">
        <v>304</v>
      </c>
      <c r="C9" s="583" t="s">
        <v>341</v>
      </c>
      <c r="D9" s="583" t="s">
        <v>341</v>
      </c>
      <c r="E9" s="583" t="s">
        <v>341</v>
      </c>
      <c r="F9" s="583" t="s">
        <v>341</v>
      </c>
      <c r="G9" s="583" t="s">
        <v>341</v>
      </c>
      <c r="H9" s="583" t="s">
        <v>341</v>
      </c>
      <c r="I9" s="616"/>
      <c r="J9" s="617">
        <v>0.20649999999999999</v>
      </c>
      <c r="K9" s="618"/>
    </row>
    <row r="10" spans="1:11" s="579" customFormat="1" ht="15" x14ac:dyDescent="0.25">
      <c r="A10" s="615">
        <v>45261</v>
      </c>
      <c r="B10" s="582" t="s">
        <v>305</v>
      </c>
      <c r="C10" s="583" t="s">
        <v>341</v>
      </c>
      <c r="D10" s="583" t="s">
        <v>341</v>
      </c>
      <c r="E10" s="583" t="s">
        <v>341</v>
      </c>
      <c r="F10" s="583" t="s">
        <v>341</v>
      </c>
      <c r="G10" s="583" t="s">
        <v>341</v>
      </c>
      <c r="H10" s="583" t="s">
        <v>341</v>
      </c>
      <c r="I10" s="616"/>
      <c r="J10" s="617">
        <v>0.20649999999999999</v>
      </c>
      <c r="K10" s="618"/>
    </row>
    <row r="11" spans="1:11" s="579" customFormat="1" ht="15" x14ac:dyDescent="0.25">
      <c r="A11" s="615">
        <v>45261</v>
      </c>
      <c r="B11" s="582" t="s">
        <v>306</v>
      </c>
      <c r="C11" s="583" t="s">
        <v>341</v>
      </c>
      <c r="D11" s="583" t="s">
        <v>341</v>
      </c>
      <c r="E11" s="583" t="s">
        <v>341</v>
      </c>
      <c r="F11" s="583" t="s">
        <v>341</v>
      </c>
      <c r="G11" s="583" t="s">
        <v>341</v>
      </c>
      <c r="H11" s="583" t="s">
        <v>341</v>
      </c>
      <c r="I11" s="616"/>
      <c r="J11" s="617">
        <v>0.20649999999999999</v>
      </c>
      <c r="K11" s="618"/>
    </row>
    <row r="12" spans="1:11" s="579" customFormat="1" ht="15" x14ac:dyDescent="0.25">
      <c r="A12" s="615">
        <v>45261</v>
      </c>
      <c r="B12" s="582" t="s">
        <v>307</v>
      </c>
      <c r="C12" s="583" t="s">
        <v>341</v>
      </c>
      <c r="D12" s="583" t="s">
        <v>341</v>
      </c>
      <c r="E12" s="583">
        <v>3.3329126010661927</v>
      </c>
      <c r="F12" s="583">
        <v>3.6600620978133738</v>
      </c>
      <c r="G12" s="583">
        <v>3.9306865709016363</v>
      </c>
      <c r="H12" s="583">
        <v>3.7484043968830756</v>
      </c>
      <c r="I12" s="616"/>
      <c r="J12" s="617">
        <v>0.20649999999999999</v>
      </c>
      <c r="K12" s="618"/>
    </row>
    <row r="13" spans="1:11" s="579" customFormat="1" ht="15" x14ac:dyDescent="0.25">
      <c r="A13" s="615">
        <v>45261</v>
      </c>
      <c r="B13" s="582" t="s">
        <v>308</v>
      </c>
      <c r="C13" s="583" t="s">
        <v>341</v>
      </c>
      <c r="D13" s="583">
        <v>4.5480483703209833</v>
      </c>
      <c r="E13" s="583" t="s">
        <v>341</v>
      </c>
      <c r="F13" s="583">
        <v>4.5020226271276034</v>
      </c>
      <c r="G13" s="583">
        <v>3.9549561375986135</v>
      </c>
      <c r="H13" s="583">
        <v>4.0704366890922552</v>
      </c>
      <c r="I13" s="616"/>
      <c r="J13" s="617">
        <v>0.20649999999999999</v>
      </c>
      <c r="K13" s="618"/>
    </row>
    <row r="14" spans="1:11" s="579" customFormat="1" ht="15" x14ac:dyDescent="0.25">
      <c r="A14" s="615">
        <v>45261</v>
      </c>
      <c r="B14" s="582" t="s">
        <v>309</v>
      </c>
      <c r="C14" s="583">
        <v>4.4843992221686326</v>
      </c>
      <c r="D14" s="583">
        <v>4.4213135598628064</v>
      </c>
      <c r="E14" s="583">
        <v>4.9458389147661226</v>
      </c>
      <c r="F14" s="583">
        <v>4.2689462929526361</v>
      </c>
      <c r="G14" s="583">
        <v>4.1003398215581432</v>
      </c>
      <c r="H14" s="583">
        <v>4.4064960023666933</v>
      </c>
      <c r="I14" s="616"/>
      <c r="J14" s="617">
        <v>0.20649999999999999</v>
      </c>
      <c r="K14" s="618"/>
    </row>
    <row r="15" spans="1:11" s="579" customFormat="1" ht="15" x14ac:dyDescent="0.25">
      <c r="A15" s="615">
        <v>45261</v>
      </c>
      <c r="B15" s="582" t="s">
        <v>310</v>
      </c>
      <c r="C15" s="583" t="s">
        <v>341</v>
      </c>
      <c r="D15" s="583" t="s">
        <v>341</v>
      </c>
      <c r="E15" s="583">
        <v>4.2520057773771969</v>
      </c>
      <c r="F15" s="583">
        <v>4.4080255751668416</v>
      </c>
      <c r="G15" s="583">
        <v>4.264759999999999</v>
      </c>
      <c r="H15" s="583">
        <v>4.3178400548874283</v>
      </c>
      <c r="I15" s="616"/>
      <c r="J15" s="617">
        <v>0.20649999999999999</v>
      </c>
      <c r="K15" s="618"/>
    </row>
    <row r="16" spans="1:11" s="579" customFormat="1" ht="15" x14ac:dyDescent="0.25">
      <c r="A16" s="615">
        <v>45261</v>
      </c>
      <c r="B16" s="582" t="s">
        <v>311</v>
      </c>
      <c r="C16" s="583" t="s">
        <v>341</v>
      </c>
      <c r="D16" s="583" t="s">
        <v>341</v>
      </c>
      <c r="E16" s="583" t="s">
        <v>341</v>
      </c>
      <c r="F16" s="583" t="s">
        <v>341</v>
      </c>
      <c r="G16" s="583" t="s">
        <v>341</v>
      </c>
      <c r="H16" s="583" t="s">
        <v>341</v>
      </c>
      <c r="I16" s="616"/>
      <c r="J16" s="617">
        <v>0.20649999999999999</v>
      </c>
      <c r="K16" s="618"/>
    </row>
    <row r="17" spans="1:13" s="579" customFormat="1" ht="15" x14ac:dyDescent="0.25">
      <c r="A17" s="615">
        <v>45261</v>
      </c>
      <c r="B17" s="582" t="s">
        <v>312</v>
      </c>
      <c r="C17" s="583">
        <v>3.829389295212954</v>
      </c>
      <c r="D17" s="583" t="s">
        <v>341</v>
      </c>
      <c r="E17" s="583">
        <v>3.6963417419485141</v>
      </c>
      <c r="F17" s="583">
        <v>3.3225710905842054</v>
      </c>
      <c r="G17" s="583">
        <v>3.8801581842204609</v>
      </c>
      <c r="H17" s="583">
        <v>3.3688653138149496</v>
      </c>
      <c r="I17" s="616"/>
      <c r="J17" s="617">
        <v>0.20649999999999999</v>
      </c>
      <c r="K17" s="618"/>
    </row>
    <row r="18" spans="1:13" s="579" customFormat="1" ht="15" x14ac:dyDescent="0.25">
      <c r="A18" s="615">
        <v>45261</v>
      </c>
      <c r="B18" s="582" t="s">
        <v>313</v>
      </c>
      <c r="C18" s="583">
        <v>3.9850683709256267</v>
      </c>
      <c r="D18" s="583">
        <v>3.6985887867200984</v>
      </c>
      <c r="E18" s="583">
        <v>3.8269836357998548</v>
      </c>
      <c r="F18" s="583">
        <v>3.3408014906564358</v>
      </c>
      <c r="G18" s="583">
        <v>3.2357081337827727</v>
      </c>
      <c r="H18" s="583">
        <v>3.4785694902556874</v>
      </c>
      <c r="I18" s="616"/>
      <c r="J18" s="617">
        <v>0.20649999999999999</v>
      </c>
      <c r="K18" s="618"/>
    </row>
    <row r="19" spans="1:13" s="579" customFormat="1" ht="15" x14ac:dyDescent="0.25">
      <c r="A19" s="615">
        <v>45261</v>
      </c>
      <c r="B19" s="582" t="s">
        <v>314</v>
      </c>
      <c r="C19" s="583" t="s">
        <v>341</v>
      </c>
      <c r="D19" s="583" t="s">
        <v>341</v>
      </c>
      <c r="E19" s="583" t="s">
        <v>341</v>
      </c>
      <c r="F19" s="583" t="s">
        <v>341</v>
      </c>
      <c r="G19" s="583" t="s">
        <v>341</v>
      </c>
      <c r="H19" s="583" t="s">
        <v>341</v>
      </c>
      <c r="I19" s="616"/>
      <c r="J19" s="617">
        <v>0.20649999999999999</v>
      </c>
      <c r="K19" s="618"/>
    </row>
    <row r="20" spans="1:13" s="579" customFormat="1" ht="15" x14ac:dyDescent="0.25">
      <c r="A20" s="615">
        <v>45261</v>
      </c>
      <c r="B20" s="582" t="s">
        <v>315</v>
      </c>
      <c r="C20" s="583" t="s">
        <v>341</v>
      </c>
      <c r="D20" s="583" t="s">
        <v>341</v>
      </c>
      <c r="E20" s="583" t="s">
        <v>341</v>
      </c>
      <c r="F20" s="583" t="s">
        <v>341</v>
      </c>
      <c r="G20" s="583" t="s">
        <v>341</v>
      </c>
      <c r="H20" s="583" t="s">
        <v>341</v>
      </c>
      <c r="I20" s="616"/>
      <c r="J20" s="617">
        <v>0.20649999999999999</v>
      </c>
      <c r="K20" s="618"/>
    </row>
    <row r="21" spans="1:13" s="579" customFormat="1" ht="15" x14ac:dyDescent="0.25">
      <c r="A21" s="615">
        <v>45261</v>
      </c>
      <c r="B21" s="582" t="s">
        <v>316</v>
      </c>
      <c r="C21" s="583" t="s">
        <v>341</v>
      </c>
      <c r="D21" s="583" t="s">
        <v>341</v>
      </c>
      <c r="E21" s="583" t="s">
        <v>341</v>
      </c>
      <c r="F21" s="583" t="s">
        <v>341</v>
      </c>
      <c r="G21" s="583" t="s">
        <v>341</v>
      </c>
      <c r="H21" s="583" t="s">
        <v>341</v>
      </c>
      <c r="I21" s="616"/>
      <c r="J21" s="617">
        <v>0.20649999999999999</v>
      </c>
      <c r="K21" s="618"/>
    </row>
    <row r="22" spans="1:13" s="579" customFormat="1" ht="15" x14ac:dyDescent="0.25">
      <c r="A22" s="615">
        <v>45261</v>
      </c>
      <c r="B22" s="582" t="s">
        <v>317</v>
      </c>
      <c r="C22" s="583" t="s">
        <v>341</v>
      </c>
      <c r="D22" s="583" t="s">
        <v>341</v>
      </c>
      <c r="E22" s="583" t="s">
        <v>341</v>
      </c>
      <c r="F22" s="583" t="s">
        <v>341</v>
      </c>
      <c r="G22" s="583" t="s">
        <v>341</v>
      </c>
      <c r="H22" s="583" t="s">
        <v>341</v>
      </c>
      <c r="I22" s="616"/>
      <c r="J22" s="617">
        <v>0.20649999999999999</v>
      </c>
      <c r="K22" s="618"/>
    </row>
    <row r="23" spans="1:13" s="579" customFormat="1" ht="15" x14ac:dyDescent="0.25">
      <c r="A23" s="615">
        <v>45261</v>
      </c>
      <c r="B23" s="582" t="s">
        <v>318</v>
      </c>
      <c r="C23" s="583">
        <v>2.9937428089594218</v>
      </c>
      <c r="D23" s="583">
        <v>2.2685369069181678</v>
      </c>
      <c r="E23" s="583">
        <v>2.7311677809768633</v>
      </c>
      <c r="F23" s="583">
        <v>2.3025249018134035</v>
      </c>
      <c r="G23" s="583">
        <v>2.7201461208829767</v>
      </c>
      <c r="H23" s="583">
        <v>2.5120108245592774</v>
      </c>
      <c r="I23" s="616"/>
      <c r="J23" s="617">
        <v>0.20649999999999999</v>
      </c>
      <c r="K23" s="618"/>
    </row>
    <row r="24" spans="1:13" s="579" customFormat="1" ht="15" x14ac:dyDescent="0.25">
      <c r="A24" s="615">
        <v>45261</v>
      </c>
      <c r="B24" s="582" t="s">
        <v>319</v>
      </c>
      <c r="C24" s="583">
        <v>3.3841284662089457</v>
      </c>
      <c r="D24" s="583">
        <v>3.4136589429802586</v>
      </c>
      <c r="E24" s="583">
        <v>3.6226180146557589</v>
      </c>
      <c r="F24" s="583">
        <v>3.2251409299024743</v>
      </c>
      <c r="G24" s="583">
        <v>3.2459044920562983</v>
      </c>
      <c r="H24" s="583">
        <v>3.3952809958856891</v>
      </c>
      <c r="I24" s="616"/>
      <c r="J24" s="617">
        <v>0.20649999999999999</v>
      </c>
      <c r="K24" s="618"/>
    </row>
    <row r="25" spans="1:13" s="579" customFormat="1" ht="15" x14ac:dyDescent="0.25">
      <c r="A25" s="615">
        <v>45261</v>
      </c>
      <c r="B25" s="582" t="s">
        <v>320</v>
      </c>
      <c r="C25" s="583" t="s">
        <v>341</v>
      </c>
      <c r="D25" s="583" t="s">
        <v>341</v>
      </c>
      <c r="E25" s="583">
        <v>2.8345906714673741</v>
      </c>
      <c r="F25" s="583">
        <v>4.3746900704934539</v>
      </c>
      <c r="G25" s="583" t="s">
        <v>341</v>
      </c>
      <c r="H25" s="583">
        <v>3.2557165707467064</v>
      </c>
      <c r="I25" s="616"/>
      <c r="J25" s="617">
        <v>0.20649999999999999</v>
      </c>
      <c r="K25" s="618"/>
    </row>
    <row r="26" spans="1:13" s="579" customFormat="1" ht="15" x14ac:dyDescent="0.25">
      <c r="A26" s="615">
        <v>45261</v>
      </c>
      <c r="B26" s="582" t="s">
        <v>321</v>
      </c>
      <c r="C26" s="583" t="s">
        <v>341</v>
      </c>
      <c r="D26" s="583" t="s">
        <v>341</v>
      </c>
      <c r="E26" s="583" t="s">
        <v>341</v>
      </c>
      <c r="F26" s="583" t="s">
        <v>341</v>
      </c>
      <c r="G26" s="583" t="s">
        <v>341</v>
      </c>
      <c r="H26" s="583" t="s">
        <v>341</v>
      </c>
      <c r="I26" s="616"/>
      <c r="J26" s="617">
        <v>0.20649999999999999</v>
      </c>
      <c r="K26" s="618"/>
    </row>
    <row r="27" spans="1:13" s="623" customFormat="1" ht="15" x14ac:dyDescent="0.25">
      <c r="A27" s="619">
        <v>45261</v>
      </c>
      <c r="B27" s="582" t="s">
        <v>322</v>
      </c>
      <c r="C27" s="583" t="s">
        <v>341</v>
      </c>
      <c r="D27" s="583" t="s">
        <v>341</v>
      </c>
      <c r="E27" s="583">
        <v>3.69353</v>
      </c>
      <c r="F27" s="583" t="s">
        <v>341</v>
      </c>
      <c r="G27" s="583">
        <v>2.7507700000000002</v>
      </c>
      <c r="H27" s="583">
        <v>3.4187292293349909</v>
      </c>
      <c r="I27" s="620">
        <f>H27</f>
        <v>3.4187292293349909</v>
      </c>
      <c r="J27" s="621">
        <v>0.20649999999999999</v>
      </c>
      <c r="K27" s="622">
        <f>I27/(1-J27)</f>
        <v>4.3084174282734606</v>
      </c>
    </row>
    <row r="28" spans="1:13" s="579" customFormat="1" ht="15" x14ac:dyDescent="0.25">
      <c r="A28" s="615">
        <v>45261</v>
      </c>
      <c r="B28" s="582" t="s">
        <v>323</v>
      </c>
      <c r="C28" s="583">
        <v>4.0990000000000002</v>
      </c>
      <c r="D28" s="583">
        <v>2.9067292059072618</v>
      </c>
      <c r="E28" s="583">
        <v>3.689587716164545</v>
      </c>
      <c r="F28" s="583">
        <v>3.2715966485225509</v>
      </c>
      <c r="G28" s="583">
        <v>3.1460722200198217</v>
      </c>
      <c r="H28" s="583">
        <v>3.2144224645675163</v>
      </c>
      <c r="I28" s="616"/>
      <c r="J28" s="617">
        <v>0.20649999999999999</v>
      </c>
      <c r="K28" s="618"/>
    </row>
    <row r="29" spans="1:13" s="579" customFormat="1" ht="15.75" thickBot="1" x14ac:dyDescent="0.3">
      <c r="A29" s="624">
        <v>45261</v>
      </c>
      <c r="B29" s="587" t="s">
        <v>324</v>
      </c>
      <c r="C29" s="588">
        <v>3.1656090264404715</v>
      </c>
      <c r="D29" s="588">
        <v>3.0778295892240903</v>
      </c>
      <c r="E29" s="588">
        <v>2.9343058854358217</v>
      </c>
      <c r="F29" s="588">
        <v>2.4916221775103713</v>
      </c>
      <c r="G29" s="588">
        <v>2.6623158427547002</v>
      </c>
      <c r="H29" s="588">
        <v>2.7583881653877542</v>
      </c>
      <c r="I29" s="625"/>
      <c r="J29" s="626">
        <v>0.20649999999999999</v>
      </c>
      <c r="K29" s="627"/>
    </row>
    <row r="30" spans="1:13" s="579" customFormat="1" ht="15.75" thickBot="1" x14ac:dyDescent="0.3">
      <c r="A30" s="628">
        <v>45261</v>
      </c>
      <c r="B30" s="629" t="s">
        <v>325</v>
      </c>
      <c r="C30" s="630">
        <v>3.1393044859382204</v>
      </c>
      <c r="D30" s="630">
        <v>3.2290611018631252</v>
      </c>
      <c r="E30" s="630">
        <v>2.434868774517033</v>
      </c>
      <c r="F30" s="630">
        <v>2.8330412234674656</v>
      </c>
      <c r="G30" s="630">
        <v>2.6414087328461946</v>
      </c>
      <c r="H30" s="630">
        <v>2.9388655721391577</v>
      </c>
      <c r="I30" s="631">
        <f>H30</f>
        <v>2.9388655721391577</v>
      </c>
      <c r="J30" s="632">
        <v>0.20649999999999999</v>
      </c>
      <c r="K30" s="633">
        <f>I30/(1-J30)</f>
        <v>3.7036743190159518</v>
      </c>
      <c r="M30" s="579">
        <v>3.7036699999999998</v>
      </c>
    </row>
    <row r="31" spans="1:13" s="579" customFormat="1" ht="15" x14ac:dyDescent="0.25">
      <c r="A31" s="634">
        <v>45261</v>
      </c>
      <c r="B31" s="591" t="s">
        <v>326</v>
      </c>
      <c r="C31" s="592" t="s">
        <v>341</v>
      </c>
      <c r="D31" s="592" t="s">
        <v>341</v>
      </c>
      <c r="E31" s="592">
        <v>2.9526400000000002</v>
      </c>
      <c r="F31" s="592">
        <v>2.4543046708677263</v>
      </c>
      <c r="G31" s="592">
        <v>3.1667030066700872</v>
      </c>
      <c r="H31" s="592">
        <v>2.5604252259976978</v>
      </c>
      <c r="I31" s="635"/>
      <c r="J31" s="636">
        <v>0.20649999999999999</v>
      </c>
      <c r="K31" s="637"/>
    </row>
    <row r="32" spans="1:13" s="579" customFormat="1" ht="15" x14ac:dyDescent="0.25">
      <c r="A32" s="615">
        <v>45261</v>
      </c>
      <c r="B32" s="582" t="s">
        <v>327</v>
      </c>
      <c r="C32" s="583">
        <v>3.9665642360777458</v>
      </c>
      <c r="D32" s="583">
        <v>3.7342001190255187</v>
      </c>
      <c r="E32" s="583">
        <v>2.728887877029623</v>
      </c>
      <c r="F32" s="583">
        <v>2.575032120803241</v>
      </c>
      <c r="G32" s="583">
        <v>2.3732377405162057</v>
      </c>
      <c r="H32" s="583">
        <v>3.0634735109870492</v>
      </c>
      <c r="I32" s="616"/>
      <c r="J32" s="617">
        <v>0.20649999999999999</v>
      </c>
      <c r="K32" s="618"/>
    </row>
    <row r="33" spans="1:11" s="579" customFormat="1" ht="15" x14ac:dyDescent="0.25">
      <c r="A33" s="638">
        <v>45261</v>
      </c>
      <c r="B33" s="639" t="s">
        <v>328</v>
      </c>
      <c r="C33" s="640">
        <v>3.3688845324018319</v>
      </c>
      <c r="D33" s="640">
        <v>2.8489933251362687</v>
      </c>
      <c r="E33" s="640">
        <v>2.9142958512112624</v>
      </c>
      <c r="F33" s="640">
        <v>2.673718829052357</v>
      </c>
      <c r="G33" s="640">
        <v>2.5652465120426715</v>
      </c>
      <c r="H33" s="640">
        <v>2.8604912224089261</v>
      </c>
      <c r="I33" s="641"/>
      <c r="J33" s="642">
        <v>0.20649999999999999</v>
      </c>
      <c r="K33" s="643"/>
    </row>
    <row r="34" spans="1:11" ht="16.5" customHeight="1" x14ac:dyDescent="0.3">
      <c r="A34" s="595" t="s">
        <v>329</v>
      </c>
      <c r="B34" s="595"/>
      <c r="C34" s="595"/>
      <c r="D34" s="595"/>
      <c r="E34" s="595"/>
      <c r="F34" s="595"/>
      <c r="G34" s="595"/>
      <c r="H34" s="595"/>
      <c r="I34" s="595"/>
      <c r="J34" s="595"/>
      <c r="K34" s="595"/>
    </row>
    <row r="35" spans="1:11" x14ac:dyDescent="0.3">
      <c r="A35" s="595"/>
      <c r="B35" s="595"/>
      <c r="C35" s="595"/>
      <c r="D35" s="595"/>
      <c r="E35" s="595"/>
      <c r="F35" s="595"/>
      <c r="G35" s="595"/>
      <c r="H35" s="595"/>
      <c r="I35" s="595"/>
      <c r="J35" s="595"/>
      <c r="K35" s="595"/>
    </row>
  </sheetData>
  <mergeCells count="2">
    <mergeCell ref="A5:K5"/>
    <mergeCell ref="A34:K35"/>
  </mergeCells>
  <printOptions horizontalCentered="1"/>
  <pageMargins left="0.59055118110236227" right="0.59055118110236227" top="1.7716535433070868" bottom="0.78740157480314965" header="0" footer="0"/>
  <pageSetup paperSize="9" scale="56" fitToHeight="100" orientation="landscape" r:id="rId1"/>
  <headerFooter scaleWithDoc="0">
    <oddHeader>&amp;L&amp;G</oddHeader>
  </headerFooter>
  <drawing r:id="rId2"/>
  <legacyDrawing r:id="rId3"/>
  <legacyDrawingHF r:id="rId4"/>
  <oleObjects>
    <mc:AlternateContent xmlns:mc="http://schemas.openxmlformats.org/markup-compatibility/2006">
      <mc:Choice Requires="x14">
        <oleObject shapeId="5121" r:id="rId5">
          <objectPr defaultSize="0" autoPict="0" r:id="rId6">
            <anchor moveWithCells="1" sizeWithCells="1">
              <from>
                <xdr:col>0</xdr:col>
                <xdr:colOff>171450</xdr:colOff>
                <xdr:row>0</xdr:row>
                <xdr:rowOff>95250</xdr:rowOff>
              </from>
              <to>
                <xdr:col>0</xdr:col>
                <xdr:colOff>762000</xdr:colOff>
                <xdr:row>3</xdr:row>
                <xdr:rowOff>190500</xdr:rowOff>
              </to>
            </anchor>
          </objectPr>
        </oleObject>
      </mc:Choice>
      <mc:Fallback>
        <oleObject shapeId="5121" r:id="rId5"/>
      </mc:Fallback>
    </mc:AlternateContent>
    <mc:AlternateContent xmlns:mc="http://schemas.openxmlformats.org/markup-compatibility/2006">
      <mc:Choice Requires="x14">
        <oleObject shapeId="5122" r:id="rId7">
          <objectPr defaultSize="0" autoPict="0" r:id="rId6">
            <anchor moveWithCells="1" sizeWithCells="1">
              <from>
                <xdr:col>0</xdr:col>
                <xdr:colOff>171450</xdr:colOff>
                <xdr:row>0</xdr:row>
                <xdr:rowOff>95250</xdr:rowOff>
              </from>
              <to>
                <xdr:col>0</xdr:col>
                <xdr:colOff>762000</xdr:colOff>
                <xdr:row>3</xdr:row>
                <xdr:rowOff>190500</xdr:rowOff>
              </to>
            </anchor>
          </objectPr>
        </oleObject>
      </mc:Choice>
      <mc:Fallback>
        <oleObject shapeId="5122" r:id="rId7"/>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5">
    <tabColor rgb="FF99CCFF"/>
    <pageSetUpPr fitToPage="1"/>
  </sheetPr>
  <dimension ref="B1:BB134"/>
  <sheetViews>
    <sheetView showGridLines="0" view="pageBreakPreview" topLeftCell="A5" zoomScale="90" zoomScaleNormal="85" zoomScaleSheetLayoutView="90" workbookViewId="0">
      <selection activeCell="C13" sqref="C13:E13"/>
    </sheetView>
  </sheetViews>
  <sheetFormatPr defaultRowHeight="15" x14ac:dyDescent="0.2"/>
  <cols>
    <col min="1" max="1" width="9.140625" style="733"/>
    <col min="2" max="2" width="25.42578125" style="730" customWidth="1"/>
    <col min="3" max="3" width="12.7109375" style="731" customWidth="1"/>
    <col min="4" max="4" width="10.85546875" style="732" bestFit="1" customWidth="1"/>
    <col min="5" max="5" width="10.42578125" style="732" customWidth="1"/>
    <col min="6" max="6" width="9.85546875" style="732" customWidth="1"/>
    <col min="7" max="7" width="10.28515625" style="732" customWidth="1"/>
    <col min="8" max="8" width="11.28515625" style="732" customWidth="1"/>
    <col min="9" max="9" width="10.5703125" style="732" customWidth="1"/>
    <col min="10" max="10" width="9.85546875" style="732" customWidth="1"/>
    <col min="11" max="11" width="16" style="732" customWidth="1"/>
    <col min="12" max="12" width="13.7109375" style="732" customWidth="1"/>
    <col min="13" max="13" width="27.85546875" style="732" bestFit="1" customWidth="1"/>
    <col min="14" max="14" width="20.140625" style="732" customWidth="1"/>
    <col min="15" max="15" width="25.85546875" style="732" bestFit="1" customWidth="1"/>
    <col min="16" max="16" width="16.28515625" style="732" customWidth="1"/>
    <col min="17" max="17" width="16" style="732" customWidth="1"/>
    <col min="18" max="18" width="21.28515625" style="647" customWidth="1"/>
    <col min="19" max="19" width="11.5703125" style="647" customWidth="1"/>
    <col min="20" max="54" width="9.140625" style="647"/>
    <col min="55" max="259" width="9.140625" style="733"/>
    <col min="260" max="260" width="3" style="733" customWidth="1"/>
    <col min="261" max="261" width="11.5703125" style="733" bestFit="1" customWidth="1"/>
    <col min="262" max="262" width="17.5703125" style="733" bestFit="1" customWidth="1"/>
    <col min="263" max="263" width="18.85546875" style="733" customWidth="1"/>
    <col min="264" max="264" width="23" style="733" customWidth="1"/>
    <col min="265" max="265" width="21.7109375" style="733" customWidth="1"/>
    <col min="266" max="266" width="23.5703125" style="733" customWidth="1"/>
    <col min="267" max="270" width="21.7109375" style="733" customWidth="1"/>
    <col min="271" max="272" width="23.28515625" style="733" customWidth="1"/>
    <col min="273" max="273" width="20.42578125" style="733" bestFit="1" customWidth="1"/>
    <col min="274" max="274" width="21.28515625" style="733" customWidth="1"/>
    <col min="275" max="275" width="11.5703125" style="733" customWidth="1"/>
    <col min="276" max="515" width="9.140625" style="733"/>
    <col min="516" max="516" width="3" style="733" customWidth="1"/>
    <col min="517" max="517" width="11.5703125" style="733" bestFit="1" customWidth="1"/>
    <col min="518" max="518" width="17.5703125" style="733" bestFit="1" customWidth="1"/>
    <col min="519" max="519" width="18.85546875" style="733" customWidth="1"/>
    <col min="520" max="520" width="23" style="733" customWidth="1"/>
    <col min="521" max="521" width="21.7109375" style="733" customWidth="1"/>
    <col min="522" max="522" width="23.5703125" style="733" customWidth="1"/>
    <col min="523" max="526" width="21.7109375" style="733" customWidth="1"/>
    <col min="527" max="528" width="23.28515625" style="733" customWidth="1"/>
    <col min="529" max="529" width="20.42578125" style="733" bestFit="1" customWidth="1"/>
    <col min="530" max="530" width="21.28515625" style="733" customWidth="1"/>
    <col min="531" max="531" width="11.5703125" style="733" customWidth="1"/>
    <col min="532" max="771" width="9.140625" style="733"/>
    <col min="772" max="772" width="3" style="733" customWidth="1"/>
    <col min="773" max="773" width="11.5703125" style="733" bestFit="1" customWidth="1"/>
    <col min="774" max="774" width="17.5703125" style="733" bestFit="1" customWidth="1"/>
    <col min="775" max="775" width="18.85546875" style="733" customWidth="1"/>
    <col min="776" max="776" width="23" style="733" customWidth="1"/>
    <col min="777" max="777" width="21.7109375" style="733" customWidth="1"/>
    <col min="778" max="778" width="23.5703125" style="733" customWidth="1"/>
    <col min="779" max="782" width="21.7109375" style="733" customWidth="1"/>
    <col min="783" max="784" width="23.28515625" style="733" customWidth="1"/>
    <col min="785" max="785" width="20.42578125" style="733" bestFit="1" customWidth="1"/>
    <col min="786" max="786" width="21.28515625" style="733" customWidth="1"/>
    <col min="787" max="787" width="11.5703125" style="733" customWidth="1"/>
    <col min="788" max="1027" width="9.140625" style="733"/>
    <col min="1028" max="1028" width="3" style="733" customWidth="1"/>
    <col min="1029" max="1029" width="11.5703125" style="733" bestFit="1" customWidth="1"/>
    <col min="1030" max="1030" width="17.5703125" style="733" bestFit="1" customWidth="1"/>
    <col min="1031" max="1031" width="18.85546875" style="733" customWidth="1"/>
    <col min="1032" max="1032" width="23" style="733" customWidth="1"/>
    <col min="1033" max="1033" width="21.7109375" style="733" customWidth="1"/>
    <col min="1034" max="1034" width="23.5703125" style="733" customWidth="1"/>
    <col min="1035" max="1038" width="21.7109375" style="733" customWidth="1"/>
    <col min="1039" max="1040" width="23.28515625" style="733" customWidth="1"/>
    <col min="1041" max="1041" width="20.42578125" style="733" bestFit="1" customWidth="1"/>
    <col min="1042" max="1042" width="21.28515625" style="733" customWidth="1"/>
    <col min="1043" max="1043" width="11.5703125" style="733" customWidth="1"/>
    <col min="1044" max="1283" width="9.140625" style="733"/>
    <col min="1284" max="1284" width="3" style="733" customWidth="1"/>
    <col min="1285" max="1285" width="11.5703125" style="733" bestFit="1" customWidth="1"/>
    <col min="1286" max="1286" width="17.5703125" style="733" bestFit="1" customWidth="1"/>
    <col min="1287" max="1287" width="18.85546875" style="733" customWidth="1"/>
    <col min="1288" max="1288" width="23" style="733" customWidth="1"/>
    <col min="1289" max="1289" width="21.7109375" style="733" customWidth="1"/>
    <col min="1290" max="1290" width="23.5703125" style="733" customWidth="1"/>
    <col min="1291" max="1294" width="21.7109375" style="733" customWidth="1"/>
    <col min="1295" max="1296" width="23.28515625" style="733" customWidth="1"/>
    <col min="1297" max="1297" width="20.42578125" style="733" bestFit="1" customWidth="1"/>
    <col min="1298" max="1298" width="21.28515625" style="733" customWidth="1"/>
    <col min="1299" max="1299" width="11.5703125" style="733" customWidth="1"/>
    <col min="1300" max="1539" width="9.140625" style="733"/>
    <col min="1540" max="1540" width="3" style="733" customWidth="1"/>
    <col min="1541" max="1541" width="11.5703125" style="733" bestFit="1" customWidth="1"/>
    <col min="1542" max="1542" width="17.5703125" style="733" bestFit="1" customWidth="1"/>
    <col min="1543" max="1543" width="18.85546875" style="733" customWidth="1"/>
    <col min="1544" max="1544" width="23" style="733" customWidth="1"/>
    <col min="1545" max="1545" width="21.7109375" style="733" customWidth="1"/>
    <col min="1546" max="1546" width="23.5703125" style="733" customWidth="1"/>
    <col min="1547" max="1550" width="21.7109375" style="733" customWidth="1"/>
    <col min="1551" max="1552" width="23.28515625" style="733" customWidth="1"/>
    <col min="1553" max="1553" width="20.42578125" style="733" bestFit="1" customWidth="1"/>
    <col min="1554" max="1554" width="21.28515625" style="733" customWidth="1"/>
    <col min="1555" max="1555" width="11.5703125" style="733" customWidth="1"/>
    <col min="1556" max="1795" width="9.140625" style="733"/>
    <col min="1796" max="1796" width="3" style="733" customWidth="1"/>
    <col min="1797" max="1797" width="11.5703125" style="733" bestFit="1" customWidth="1"/>
    <col min="1798" max="1798" width="17.5703125" style="733" bestFit="1" customWidth="1"/>
    <col min="1799" max="1799" width="18.85546875" style="733" customWidth="1"/>
    <col min="1800" max="1800" width="23" style="733" customWidth="1"/>
    <col min="1801" max="1801" width="21.7109375" style="733" customWidth="1"/>
    <col min="1802" max="1802" width="23.5703125" style="733" customWidth="1"/>
    <col min="1803" max="1806" width="21.7109375" style="733" customWidth="1"/>
    <col min="1807" max="1808" width="23.28515625" style="733" customWidth="1"/>
    <col min="1809" max="1809" width="20.42578125" style="733" bestFit="1" customWidth="1"/>
    <col min="1810" max="1810" width="21.28515625" style="733" customWidth="1"/>
    <col min="1811" max="1811" width="11.5703125" style="733" customWidth="1"/>
    <col min="1812" max="2051" width="9.140625" style="733"/>
    <col min="2052" max="2052" width="3" style="733" customWidth="1"/>
    <col min="2053" max="2053" width="11.5703125" style="733" bestFit="1" customWidth="1"/>
    <col min="2054" max="2054" width="17.5703125" style="733" bestFit="1" customWidth="1"/>
    <col min="2055" max="2055" width="18.85546875" style="733" customWidth="1"/>
    <col min="2056" max="2056" width="23" style="733" customWidth="1"/>
    <col min="2057" max="2057" width="21.7109375" style="733" customWidth="1"/>
    <col min="2058" max="2058" width="23.5703125" style="733" customWidth="1"/>
    <col min="2059" max="2062" width="21.7109375" style="733" customWidth="1"/>
    <col min="2063" max="2064" width="23.28515625" style="733" customWidth="1"/>
    <col min="2065" max="2065" width="20.42578125" style="733" bestFit="1" customWidth="1"/>
    <col min="2066" max="2066" width="21.28515625" style="733" customWidth="1"/>
    <col min="2067" max="2067" width="11.5703125" style="733" customWidth="1"/>
    <col min="2068" max="2307" width="9.140625" style="733"/>
    <col min="2308" max="2308" width="3" style="733" customWidth="1"/>
    <col min="2309" max="2309" width="11.5703125" style="733" bestFit="1" customWidth="1"/>
    <col min="2310" max="2310" width="17.5703125" style="733" bestFit="1" customWidth="1"/>
    <col min="2311" max="2311" width="18.85546875" style="733" customWidth="1"/>
    <col min="2312" max="2312" width="23" style="733" customWidth="1"/>
    <col min="2313" max="2313" width="21.7109375" style="733" customWidth="1"/>
    <col min="2314" max="2314" width="23.5703125" style="733" customWidth="1"/>
    <col min="2315" max="2318" width="21.7109375" style="733" customWidth="1"/>
    <col min="2319" max="2320" width="23.28515625" style="733" customWidth="1"/>
    <col min="2321" max="2321" width="20.42578125" style="733" bestFit="1" customWidth="1"/>
    <col min="2322" max="2322" width="21.28515625" style="733" customWidth="1"/>
    <col min="2323" max="2323" width="11.5703125" style="733" customWidth="1"/>
    <col min="2324" max="2563" width="9.140625" style="733"/>
    <col min="2564" max="2564" width="3" style="733" customWidth="1"/>
    <col min="2565" max="2565" width="11.5703125" style="733" bestFit="1" customWidth="1"/>
    <col min="2566" max="2566" width="17.5703125" style="733" bestFit="1" customWidth="1"/>
    <col min="2567" max="2567" width="18.85546875" style="733" customWidth="1"/>
    <col min="2568" max="2568" width="23" style="733" customWidth="1"/>
    <col min="2569" max="2569" width="21.7109375" style="733" customWidth="1"/>
    <col min="2570" max="2570" width="23.5703125" style="733" customWidth="1"/>
    <col min="2571" max="2574" width="21.7109375" style="733" customWidth="1"/>
    <col min="2575" max="2576" width="23.28515625" style="733" customWidth="1"/>
    <col min="2577" max="2577" width="20.42578125" style="733" bestFit="1" customWidth="1"/>
    <col min="2578" max="2578" width="21.28515625" style="733" customWidth="1"/>
    <col min="2579" max="2579" width="11.5703125" style="733" customWidth="1"/>
    <col min="2580" max="2819" width="9.140625" style="733"/>
    <col min="2820" max="2820" width="3" style="733" customWidth="1"/>
    <col min="2821" max="2821" width="11.5703125" style="733" bestFit="1" customWidth="1"/>
    <col min="2822" max="2822" width="17.5703125" style="733" bestFit="1" customWidth="1"/>
    <col min="2823" max="2823" width="18.85546875" style="733" customWidth="1"/>
    <col min="2824" max="2824" width="23" style="733" customWidth="1"/>
    <col min="2825" max="2825" width="21.7109375" style="733" customWidth="1"/>
    <col min="2826" max="2826" width="23.5703125" style="733" customWidth="1"/>
    <col min="2827" max="2830" width="21.7109375" style="733" customWidth="1"/>
    <col min="2831" max="2832" width="23.28515625" style="733" customWidth="1"/>
    <col min="2833" max="2833" width="20.42578125" style="733" bestFit="1" customWidth="1"/>
    <col min="2834" max="2834" width="21.28515625" style="733" customWidth="1"/>
    <col min="2835" max="2835" width="11.5703125" style="733" customWidth="1"/>
    <col min="2836" max="3075" width="9.140625" style="733"/>
    <col min="3076" max="3076" width="3" style="733" customWidth="1"/>
    <col min="3077" max="3077" width="11.5703125" style="733" bestFit="1" customWidth="1"/>
    <col min="3078" max="3078" width="17.5703125" style="733" bestFit="1" customWidth="1"/>
    <col min="3079" max="3079" width="18.85546875" style="733" customWidth="1"/>
    <col min="3080" max="3080" width="23" style="733" customWidth="1"/>
    <col min="3081" max="3081" width="21.7109375" style="733" customWidth="1"/>
    <col min="3082" max="3082" width="23.5703125" style="733" customWidth="1"/>
    <col min="3083" max="3086" width="21.7109375" style="733" customWidth="1"/>
    <col min="3087" max="3088" width="23.28515625" style="733" customWidth="1"/>
    <col min="3089" max="3089" width="20.42578125" style="733" bestFit="1" customWidth="1"/>
    <col min="3090" max="3090" width="21.28515625" style="733" customWidth="1"/>
    <col min="3091" max="3091" width="11.5703125" style="733" customWidth="1"/>
    <col min="3092" max="3331" width="9.140625" style="733"/>
    <col min="3332" max="3332" width="3" style="733" customWidth="1"/>
    <col min="3333" max="3333" width="11.5703125" style="733" bestFit="1" customWidth="1"/>
    <col min="3334" max="3334" width="17.5703125" style="733" bestFit="1" customWidth="1"/>
    <col min="3335" max="3335" width="18.85546875" style="733" customWidth="1"/>
    <col min="3336" max="3336" width="23" style="733" customWidth="1"/>
    <col min="3337" max="3337" width="21.7109375" style="733" customWidth="1"/>
    <col min="3338" max="3338" width="23.5703125" style="733" customWidth="1"/>
    <col min="3339" max="3342" width="21.7109375" style="733" customWidth="1"/>
    <col min="3343" max="3344" width="23.28515625" style="733" customWidth="1"/>
    <col min="3345" max="3345" width="20.42578125" style="733" bestFit="1" customWidth="1"/>
    <col min="3346" max="3346" width="21.28515625" style="733" customWidth="1"/>
    <col min="3347" max="3347" width="11.5703125" style="733" customWidth="1"/>
    <col min="3348" max="3587" width="9.140625" style="733"/>
    <col min="3588" max="3588" width="3" style="733" customWidth="1"/>
    <col min="3589" max="3589" width="11.5703125" style="733" bestFit="1" customWidth="1"/>
    <col min="3590" max="3590" width="17.5703125" style="733" bestFit="1" customWidth="1"/>
    <col min="3591" max="3591" width="18.85546875" style="733" customWidth="1"/>
    <col min="3592" max="3592" width="23" style="733" customWidth="1"/>
    <col min="3593" max="3593" width="21.7109375" style="733" customWidth="1"/>
    <col min="3594" max="3594" width="23.5703125" style="733" customWidth="1"/>
    <col min="3595" max="3598" width="21.7109375" style="733" customWidth="1"/>
    <col min="3599" max="3600" width="23.28515625" style="733" customWidth="1"/>
    <col min="3601" max="3601" width="20.42578125" style="733" bestFit="1" customWidth="1"/>
    <col min="3602" max="3602" width="21.28515625" style="733" customWidth="1"/>
    <col min="3603" max="3603" width="11.5703125" style="733" customWidth="1"/>
    <col min="3604" max="3843" width="9.140625" style="733"/>
    <col min="3844" max="3844" width="3" style="733" customWidth="1"/>
    <col min="3845" max="3845" width="11.5703125" style="733" bestFit="1" customWidth="1"/>
    <col min="3846" max="3846" width="17.5703125" style="733" bestFit="1" customWidth="1"/>
    <col min="3847" max="3847" width="18.85546875" style="733" customWidth="1"/>
    <col min="3848" max="3848" width="23" style="733" customWidth="1"/>
    <col min="3849" max="3849" width="21.7109375" style="733" customWidth="1"/>
    <col min="3850" max="3850" width="23.5703125" style="733" customWidth="1"/>
    <col min="3851" max="3854" width="21.7109375" style="733" customWidth="1"/>
    <col min="3855" max="3856" width="23.28515625" style="733" customWidth="1"/>
    <col min="3857" max="3857" width="20.42578125" style="733" bestFit="1" customWidth="1"/>
    <col min="3858" max="3858" width="21.28515625" style="733" customWidth="1"/>
    <col min="3859" max="3859" width="11.5703125" style="733" customWidth="1"/>
    <col min="3860" max="4099" width="9.140625" style="733"/>
    <col min="4100" max="4100" width="3" style="733" customWidth="1"/>
    <col min="4101" max="4101" width="11.5703125" style="733" bestFit="1" customWidth="1"/>
    <col min="4102" max="4102" width="17.5703125" style="733" bestFit="1" customWidth="1"/>
    <col min="4103" max="4103" width="18.85546875" style="733" customWidth="1"/>
    <col min="4104" max="4104" width="23" style="733" customWidth="1"/>
    <col min="4105" max="4105" width="21.7109375" style="733" customWidth="1"/>
    <col min="4106" max="4106" width="23.5703125" style="733" customWidth="1"/>
    <col min="4107" max="4110" width="21.7109375" style="733" customWidth="1"/>
    <col min="4111" max="4112" width="23.28515625" style="733" customWidth="1"/>
    <col min="4113" max="4113" width="20.42578125" style="733" bestFit="1" customWidth="1"/>
    <col min="4114" max="4114" width="21.28515625" style="733" customWidth="1"/>
    <col min="4115" max="4115" width="11.5703125" style="733" customWidth="1"/>
    <col min="4116" max="4355" width="9.140625" style="733"/>
    <col min="4356" max="4356" width="3" style="733" customWidth="1"/>
    <col min="4357" max="4357" width="11.5703125" style="733" bestFit="1" customWidth="1"/>
    <col min="4358" max="4358" width="17.5703125" style="733" bestFit="1" customWidth="1"/>
    <col min="4359" max="4359" width="18.85546875" style="733" customWidth="1"/>
    <col min="4360" max="4360" width="23" style="733" customWidth="1"/>
    <col min="4361" max="4361" width="21.7109375" style="733" customWidth="1"/>
    <col min="4362" max="4362" width="23.5703125" style="733" customWidth="1"/>
    <col min="4363" max="4366" width="21.7109375" style="733" customWidth="1"/>
    <col min="4367" max="4368" width="23.28515625" style="733" customWidth="1"/>
    <col min="4369" max="4369" width="20.42578125" style="733" bestFit="1" customWidth="1"/>
    <col min="4370" max="4370" width="21.28515625" style="733" customWidth="1"/>
    <col min="4371" max="4371" width="11.5703125" style="733" customWidth="1"/>
    <col min="4372" max="4611" width="9.140625" style="733"/>
    <col min="4612" max="4612" width="3" style="733" customWidth="1"/>
    <col min="4613" max="4613" width="11.5703125" style="733" bestFit="1" customWidth="1"/>
    <col min="4614" max="4614" width="17.5703125" style="733" bestFit="1" customWidth="1"/>
    <col min="4615" max="4615" width="18.85546875" style="733" customWidth="1"/>
    <col min="4616" max="4616" width="23" style="733" customWidth="1"/>
    <col min="4617" max="4617" width="21.7109375" style="733" customWidth="1"/>
    <col min="4618" max="4618" width="23.5703125" style="733" customWidth="1"/>
    <col min="4619" max="4622" width="21.7109375" style="733" customWidth="1"/>
    <col min="4623" max="4624" width="23.28515625" style="733" customWidth="1"/>
    <col min="4625" max="4625" width="20.42578125" style="733" bestFit="1" customWidth="1"/>
    <col min="4626" max="4626" width="21.28515625" style="733" customWidth="1"/>
    <col min="4627" max="4627" width="11.5703125" style="733" customWidth="1"/>
    <col min="4628" max="4867" width="9.140625" style="733"/>
    <col min="4868" max="4868" width="3" style="733" customWidth="1"/>
    <col min="4869" max="4869" width="11.5703125" style="733" bestFit="1" customWidth="1"/>
    <col min="4870" max="4870" width="17.5703125" style="733" bestFit="1" customWidth="1"/>
    <col min="4871" max="4871" width="18.85546875" style="733" customWidth="1"/>
    <col min="4872" max="4872" width="23" style="733" customWidth="1"/>
    <col min="4873" max="4873" width="21.7109375" style="733" customWidth="1"/>
    <col min="4874" max="4874" width="23.5703125" style="733" customWidth="1"/>
    <col min="4875" max="4878" width="21.7109375" style="733" customWidth="1"/>
    <col min="4879" max="4880" width="23.28515625" style="733" customWidth="1"/>
    <col min="4881" max="4881" width="20.42578125" style="733" bestFit="1" customWidth="1"/>
    <col min="4882" max="4882" width="21.28515625" style="733" customWidth="1"/>
    <col min="4883" max="4883" width="11.5703125" style="733" customWidth="1"/>
    <col min="4884" max="5123" width="9.140625" style="733"/>
    <col min="5124" max="5124" width="3" style="733" customWidth="1"/>
    <col min="5125" max="5125" width="11.5703125" style="733" bestFit="1" customWidth="1"/>
    <col min="5126" max="5126" width="17.5703125" style="733" bestFit="1" customWidth="1"/>
    <col min="5127" max="5127" width="18.85546875" style="733" customWidth="1"/>
    <col min="5128" max="5128" width="23" style="733" customWidth="1"/>
    <col min="5129" max="5129" width="21.7109375" style="733" customWidth="1"/>
    <col min="5130" max="5130" width="23.5703125" style="733" customWidth="1"/>
    <col min="5131" max="5134" width="21.7109375" style="733" customWidth="1"/>
    <col min="5135" max="5136" width="23.28515625" style="733" customWidth="1"/>
    <col min="5137" max="5137" width="20.42578125" style="733" bestFit="1" customWidth="1"/>
    <col min="5138" max="5138" width="21.28515625" style="733" customWidth="1"/>
    <col min="5139" max="5139" width="11.5703125" style="733" customWidth="1"/>
    <col min="5140" max="5379" width="9.140625" style="733"/>
    <col min="5380" max="5380" width="3" style="733" customWidth="1"/>
    <col min="5381" max="5381" width="11.5703125" style="733" bestFit="1" customWidth="1"/>
    <col min="5382" max="5382" width="17.5703125" style="733" bestFit="1" customWidth="1"/>
    <col min="5383" max="5383" width="18.85546875" style="733" customWidth="1"/>
    <col min="5384" max="5384" width="23" style="733" customWidth="1"/>
    <col min="5385" max="5385" width="21.7109375" style="733" customWidth="1"/>
    <col min="5386" max="5386" width="23.5703125" style="733" customWidth="1"/>
    <col min="5387" max="5390" width="21.7109375" style="733" customWidth="1"/>
    <col min="5391" max="5392" width="23.28515625" style="733" customWidth="1"/>
    <col min="5393" max="5393" width="20.42578125" style="733" bestFit="1" customWidth="1"/>
    <col min="5394" max="5394" width="21.28515625" style="733" customWidth="1"/>
    <col min="5395" max="5395" width="11.5703125" style="733" customWidth="1"/>
    <col min="5396" max="5635" width="9.140625" style="733"/>
    <col min="5636" max="5636" width="3" style="733" customWidth="1"/>
    <col min="5637" max="5637" width="11.5703125" style="733" bestFit="1" customWidth="1"/>
    <col min="5638" max="5638" width="17.5703125" style="733" bestFit="1" customWidth="1"/>
    <col min="5639" max="5639" width="18.85546875" style="733" customWidth="1"/>
    <col min="5640" max="5640" width="23" style="733" customWidth="1"/>
    <col min="5641" max="5641" width="21.7109375" style="733" customWidth="1"/>
    <col min="5642" max="5642" width="23.5703125" style="733" customWidth="1"/>
    <col min="5643" max="5646" width="21.7109375" style="733" customWidth="1"/>
    <col min="5647" max="5648" width="23.28515625" style="733" customWidth="1"/>
    <col min="5649" max="5649" width="20.42578125" style="733" bestFit="1" customWidth="1"/>
    <col min="5650" max="5650" width="21.28515625" style="733" customWidth="1"/>
    <col min="5651" max="5651" width="11.5703125" style="733" customWidth="1"/>
    <col min="5652" max="5891" width="9.140625" style="733"/>
    <col min="5892" max="5892" width="3" style="733" customWidth="1"/>
    <col min="5893" max="5893" width="11.5703125" style="733" bestFit="1" customWidth="1"/>
    <col min="5894" max="5894" width="17.5703125" style="733" bestFit="1" customWidth="1"/>
    <col min="5895" max="5895" width="18.85546875" style="733" customWidth="1"/>
    <col min="5896" max="5896" width="23" style="733" customWidth="1"/>
    <col min="5897" max="5897" width="21.7109375" style="733" customWidth="1"/>
    <col min="5898" max="5898" width="23.5703125" style="733" customWidth="1"/>
    <col min="5899" max="5902" width="21.7109375" style="733" customWidth="1"/>
    <col min="5903" max="5904" width="23.28515625" style="733" customWidth="1"/>
    <col min="5905" max="5905" width="20.42578125" style="733" bestFit="1" customWidth="1"/>
    <col min="5906" max="5906" width="21.28515625" style="733" customWidth="1"/>
    <col min="5907" max="5907" width="11.5703125" style="733" customWidth="1"/>
    <col min="5908" max="6147" width="9.140625" style="733"/>
    <col min="6148" max="6148" width="3" style="733" customWidth="1"/>
    <col min="6149" max="6149" width="11.5703125" style="733" bestFit="1" customWidth="1"/>
    <col min="6150" max="6150" width="17.5703125" style="733" bestFit="1" customWidth="1"/>
    <col min="6151" max="6151" width="18.85546875" style="733" customWidth="1"/>
    <col min="6152" max="6152" width="23" style="733" customWidth="1"/>
    <col min="6153" max="6153" width="21.7109375" style="733" customWidth="1"/>
    <col min="6154" max="6154" width="23.5703125" style="733" customWidth="1"/>
    <col min="6155" max="6158" width="21.7109375" style="733" customWidth="1"/>
    <col min="6159" max="6160" width="23.28515625" style="733" customWidth="1"/>
    <col min="6161" max="6161" width="20.42578125" style="733" bestFit="1" customWidth="1"/>
    <col min="6162" max="6162" width="21.28515625" style="733" customWidth="1"/>
    <col min="6163" max="6163" width="11.5703125" style="733" customWidth="1"/>
    <col min="6164" max="6403" width="9.140625" style="733"/>
    <col min="6404" max="6404" width="3" style="733" customWidth="1"/>
    <col min="6405" max="6405" width="11.5703125" style="733" bestFit="1" customWidth="1"/>
    <col min="6406" max="6406" width="17.5703125" style="733" bestFit="1" customWidth="1"/>
    <col min="6407" max="6407" width="18.85546875" style="733" customWidth="1"/>
    <col min="6408" max="6408" width="23" style="733" customWidth="1"/>
    <col min="6409" max="6409" width="21.7109375" style="733" customWidth="1"/>
    <col min="6410" max="6410" width="23.5703125" style="733" customWidth="1"/>
    <col min="6411" max="6414" width="21.7109375" style="733" customWidth="1"/>
    <col min="6415" max="6416" width="23.28515625" style="733" customWidth="1"/>
    <col min="6417" max="6417" width="20.42578125" style="733" bestFit="1" customWidth="1"/>
    <col min="6418" max="6418" width="21.28515625" style="733" customWidth="1"/>
    <col min="6419" max="6419" width="11.5703125" style="733" customWidth="1"/>
    <col min="6420" max="6659" width="9.140625" style="733"/>
    <col min="6660" max="6660" width="3" style="733" customWidth="1"/>
    <col min="6661" max="6661" width="11.5703125" style="733" bestFit="1" customWidth="1"/>
    <col min="6662" max="6662" width="17.5703125" style="733" bestFit="1" customWidth="1"/>
    <col min="6663" max="6663" width="18.85546875" style="733" customWidth="1"/>
    <col min="6664" max="6664" width="23" style="733" customWidth="1"/>
    <col min="6665" max="6665" width="21.7109375" style="733" customWidth="1"/>
    <col min="6666" max="6666" width="23.5703125" style="733" customWidth="1"/>
    <col min="6667" max="6670" width="21.7109375" style="733" customWidth="1"/>
    <col min="6671" max="6672" width="23.28515625" style="733" customWidth="1"/>
    <col min="6673" max="6673" width="20.42578125" style="733" bestFit="1" customWidth="1"/>
    <col min="6674" max="6674" width="21.28515625" style="733" customWidth="1"/>
    <col min="6675" max="6675" width="11.5703125" style="733" customWidth="1"/>
    <col min="6676" max="6915" width="9.140625" style="733"/>
    <col min="6916" max="6916" width="3" style="733" customWidth="1"/>
    <col min="6917" max="6917" width="11.5703125" style="733" bestFit="1" customWidth="1"/>
    <col min="6918" max="6918" width="17.5703125" style="733" bestFit="1" customWidth="1"/>
    <col min="6919" max="6919" width="18.85546875" style="733" customWidth="1"/>
    <col min="6920" max="6920" width="23" style="733" customWidth="1"/>
    <col min="6921" max="6921" width="21.7109375" style="733" customWidth="1"/>
    <col min="6922" max="6922" width="23.5703125" style="733" customWidth="1"/>
    <col min="6923" max="6926" width="21.7109375" style="733" customWidth="1"/>
    <col min="6927" max="6928" width="23.28515625" style="733" customWidth="1"/>
    <col min="6929" max="6929" width="20.42578125" style="733" bestFit="1" customWidth="1"/>
    <col min="6930" max="6930" width="21.28515625" style="733" customWidth="1"/>
    <col min="6931" max="6931" width="11.5703125" style="733" customWidth="1"/>
    <col min="6932" max="7171" width="9.140625" style="733"/>
    <col min="7172" max="7172" width="3" style="733" customWidth="1"/>
    <col min="7173" max="7173" width="11.5703125" style="733" bestFit="1" customWidth="1"/>
    <col min="7174" max="7174" width="17.5703125" style="733" bestFit="1" customWidth="1"/>
    <col min="7175" max="7175" width="18.85546875" style="733" customWidth="1"/>
    <col min="7176" max="7176" width="23" style="733" customWidth="1"/>
    <col min="7177" max="7177" width="21.7109375" style="733" customWidth="1"/>
    <col min="7178" max="7178" width="23.5703125" style="733" customWidth="1"/>
    <col min="7179" max="7182" width="21.7109375" style="733" customWidth="1"/>
    <col min="7183" max="7184" width="23.28515625" style="733" customWidth="1"/>
    <col min="7185" max="7185" width="20.42578125" style="733" bestFit="1" customWidth="1"/>
    <col min="7186" max="7186" width="21.28515625" style="733" customWidth="1"/>
    <col min="7187" max="7187" width="11.5703125" style="733" customWidth="1"/>
    <col min="7188" max="7427" width="9.140625" style="733"/>
    <col min="7428" max="7428" width="3" style="733" customWidth="1"/>
    <col min="7429" max="7429" width="11.5703125" style="733" bestFit="1" customWidth="1"/>
    <col min="7430" max="7430" width="17.5703125" style="733" bestFit="1" customWidth="1"/>
    <col min="7431" max="7431" width="18.85546875" style="733" customWidth="1"/>
    <col min="7432" max="7432" width="23" style="733" customWidth="1"/>
    <col min="7433" max="7433" width="21.7109375" style="733" customWidth="1"/>
    <col min="7434" max="7434" width="23.5703125" style="733" customWidth="1"/>
    <col min="7435" max="7438" width="21.7109375" style="733" customWidth="1"/>
    <col min="7439" max="7440" width="23.28515625" style="733" customWidth="1"/>
    <col min="7441" max="7441" width="20.42578125" style="733" bestFit="1" customWidth="1"/>
    <col min="7442" max="7442" width="21.28515625" style="733" customWidth="1"/>
    <col min="7443" max="7443" width="11.5703125" style="733" customWidth="1"/>
    <col min="7444" max="7683" width="9.140625" style="733"/>
    <col min="7684" max="7684" width="3" style="733" customWidth="1"/>
    <col min="7685" max="7685" width="11.5703125" style="733" bestFit="1" customWidth="1"/>
    <col min="7686" max="7686" width="17.5703125" style="733" bestFit="1" customWidth="1"/>
    <col min="7687" max="7687" width="18.85546875" style="733" customWidth="1"/>
    <col min="7688" max="7688" width="23" style="733" customWidth="1"/>
    <col min="7689" max="7689" width="21.7109375" style="733" customWidth="1"/>
    <col min="7690" max="7690" width="23.5703125" style="733" customWidth="1"/>
    <col min="7691" max="7694" width="21.7109375" style="733" customWidth="1"/>
    <col min="7695" max="7696" width="23.28515625" style="733" customWidth="1"/>
    <col min="7697" max="7697" width="20.42578125" style="733" bestFit="1" customWidth="1"/>
    <col min="7698" max="7698" width="21.28515625" style="733" customWidth="1"/>
    <col min="7699" max="7699" width="11.5703125" style="733" customWidth="1"/>
    <col min="7700" max="7939" width="9.140625" style="733"/>
    <col min="7940" max="7940" width="3" style="733" customWidth="1"/>
    <col min="7941" max="7941" width="11.5703125" style="733" bestFit="1" customWidth="1"/>
    <col min="7942" max="7942" width="17.5703125" style="733" bestFit="1" customWidth="1"/>
    <col min="7943" max="7943" width="18.85546875" style="733" customWidth="1"/>
    <col min="7944" max="7944" width="23" style="733" customWidth="1"/>
    <col min="7945" max="7945" width="21.7109375" style="733" customWidth="1"/>
    <col min="7946" max="7946" width="23.5703125" style="733" customWidth="1"/>
    <col min="7947" max="7950" width="21.7109375" style="733" customWidth="1"/>
    <col min="7951" max="7952" width="23.28515625" style="733" customWidth="1"/>
    <col min="7953" max="7953" width="20.42578125" style="733" bestFit="1" customWidth="1"/>
    <col min="7954" max="7954" width="21.28515625" style="733" customWidth="1"/>
    <col min="7955" max="7955" width="11.5703125" style="733" customWidth="1"/>
    <col min="7956" max="8195" width="9.140625" style="733"/>
    <col min="8196" max="8196" width="3" style="733" customWidth="1"/>
    <col min="8197" max="8197" width="11.5703125" style="733" bestFit="1" customWidth="1"/>
    <col min="8198" max="8198" width="17.5703125" style="733" bestFit="1" customWidth="1"/>
    <col min="8199" max="8199" width="18.85546875" style="733" customWidth="1"/>
    <col min="8200" max="8200" width="23" style="733" customWidth="1"/>
    <col min="8201" max="8201" width="21.7109375" style="733" customWidth="1"/>
    <col min="8202" max="8202" width="23.5703125" style="733" customWidth="1"/>
    <col min="8203" max="8206" width="21.7109375" style="733" customWidth="1"/>
    <col min="8207" max="8208" width="23.28515625" style="733" customWidth="1"/>
    <col min="8209" max="8209" width="20.42578125" style="733" bestFit="1" customWidth="1"/>
    <col min="8210" max="8210" width="21.28515625" style="733" customWidth="1"/>
    <col min="8211" max="8211" width="11.5703125" style="733" customWidth="1"/>
    <col min="8212" max="8451" width="9.140625" style="733"/>
    <col min="8452" max="8452" width="3" style="733" customWidth="1"/>
    <col min="8453" max="8453" width="11.5703125" style="733" bestFit="1" customWidth="1"/>
    <col min="8454" max="8454" width="17.5703125" style="733" bestFit="1" customWidth="1"/>
    <col min="8455" max="8455" width="18.85546875" style="733" customWidth="1"/>
    <col min="8456" max="8456" width="23" style="733" customWidth="1"/>
    <col min="8457" max="8457" width="21.7109375" style="733" customWidth="1"/>
    <col min="8458" max="8458" width="23.5703125" style="733" customWidth="1"/>
    <col min="8459" max="8462" width="21.7109375" style="733" customWidth="1"/>
    <col min="8463" max="8464" width="23.28515625" style="733" customWidth="1"/>
    <col min="8465" max="8465" width="20.42578125" style="733" bestFit="1" customWidth="1"/>
    <col min="8466" max="8466" width="21.28515625" style="733" customWidth="1"/>
    <col min="8467" max="8467" width="11.5703125" style="733" customWidth="1"/>
    <col min="8468" max="8707" width="9.140625" style="733"/>
    <col min="8708" max="8708" width="3" style="733" customWidth="1"/>
    <col min="8709" max="8709" width="11.5703125" style="733" bestFit="1" customWidth="1"/>
    <col min="8710" max="8710" width="17.5703125" style="733" bestFit="1" customWidth="1"/>
    <col min="8711" max="8711" width="18.85546875" style="733" customWidth="1"/>
    <col min="8712" max="8712" width="23" style="733" customWidth="1"/>
    <col min="8713" max="8713" width="21.7109375" style="733" customWidth="1"/>
    <col min="8714" max="8714" width="23.5703125" style="733" customWidth="1"/>
    <col min="8715" max="8718" width="21.7109375" style="733" customWidth="1"/>
    <col min="8719" max="8720" width="23.28515625" style="733" customWidth="1"/>
    <col min="8721" max="8721" width="20.42578125" style="733" bestFit="1" customWidth="1"/>
    <col min="8722" max="8722" width="21.28515625" style="733" customWidth="1"/>
    <col min="8723" max="8723" width="11.5703125" style="733" customWidth="1"/>
    <col min="8724" max="8963" width="9.140625" style="733"/>
    <col min="8964" max="8964" width="3" style="733" customWidth="1"/>
    <col min="8965" max="8965" width="11.5703125" style="733" bestFit="1" customWidth="1"/>
    <col min="8966" max="8966" width="17.5703125" style="733" bestFit="1" customWidth="1"/>
    <col min="8967" max="8967" width="18.85546875" style="733" customWidth="1"/>
    <col min="8968" max="8968" width="23" style="733" customWidth="1"/>
    <col min="8969" max="8969" width="21.7109375" style="733" customWidth="1"/>
    <col min="8970" max="8970" width="23.5703125" style="733" customWidth="1"/>
    <col min="8971" max="8974" width="21.7109375" style="733" customWidth="1"/>
    <col min="8975" max="8976" width="23.28515625" style="733" customWidth="1"/>
    <col min="8977" max="8977" width="20.42578125" style="733" bestFit="1" customWidth="1"/>
    <col min="8978" max="8978" width="21.28515625" style="733" customWidth="1"/>
    <col min="8979" max="8979" width="11.5703125" style="733" customWidth="1"/>
    <col min="8980" max="9219" width="9.140625" style="733"/>
    <col min="9220" max="9220" width="3" style="733" customWidth="1"/>
    <col min="9221" max="9221" width="11.5703125" style="733" bestFit="1" customWidth="1"/>
    <col min="9222" max="9222" width="17.5703125" style="733" bestFit="1" customWidth="1"/>
    <col min="9223" max="9223" width="18.85546875" style="733" customWidth="1"/>
    <col min="9224" max="9224" width="23" style="733" customWidth="1"/>
    <col min="9225" max="9225" width="21.7109375" style="733" customWidth="1"/>
    <col min="9226" max="9226" width="23.5703125" style="733" customWidth="1"/>
    <col min="9227" max="9230" width="21.7109375" style="733" customWidth="1"/>
    <col min="9231" max="9232" width="23.28515625" style="733" customWidth="1"/>
    <col min="9233" max="9233" width="20.42578125" style="733" bestFit="1" customWidth="1"/>
    <col min="9234" max="9234" width="21.28515625" style="733" customWidth="1"/>
    <col min="9235" max="9235" width="11.5703125" style="733" customWidth="1"/>
    <col min="9236" max="9475" width="9.140625" style="733"/>
    <col min="9476" max="9476" width="3" style="733" customWidth="1"/>
    <col min="9477" max="9477" width="11.5703125" style="733" bestFit="1" customWidth="1"/>
    <col min="9478" max="9478" width="17.5703125" style="733" bestFit="1" customWidth="1"/>
    <col min="9479" max="9479" width="18.85546875" style="733" customWidth="1"/>
    <col min="9480" max="9480" width="23" style="733" customWidth="1"/>
    <col min="9481" max="9481" width="21.7109375" style="733" customWidth="1"/>
    <col min="9482" max="9482" width="23.5703125" style="733" customWidth="1"/>
    <col min="9483" max="9486" width="21.7109375" style="733" customWidth="1"/>
    <col min="9487" max="9488" width="23.28515625" style="733" customWidth="1"/>
    <col min="9489" max="9489" width="20.42578125" style="733" bestFit="1" customWidth="1"/>
    <col min="9490" max="9490" width="21.28515625" style="733" customWidth="1"/>
    <col min="9491" max="9491" width="11.5703125" style="733" customWidth="1"/>
    <col min="9492" max="9731" width="9.140625" style="733"/>
    <col min="9732" max="9732" width="3" style="733" customWidth="1"/>
    <col min="9733" max="9733" width="11.5703125" style="733" bestFit="1" customWidth="1"/>
    <col min="9734" max="9734" width="17.5703125" style="733" bestFit="1" customWidth="1"/>
    <col min="9735" max="9735" width="18.85546875" style="733" customWidth="1"/>
    <col min="9736" max="9736" width="23" style="733" customWidth="1"/>
    <col min="9737" max="9737" width="21.7109375" style="733" customWidth="1"/>
    <col min="9738" max="9738" width="23.5703125" style="733" customWidth="1"/>
    <col min="9739" max="9742" width="21.7109375" style="733" customWidth="1"/>
    <col min="9743" max="9744" width="23.28515625" style="733" customWidth="1"/>
    <col min="9745" max="9745" width="20.42578125" style="733" bestFit="1" customWidth="1"/>
    <col min="9746" max="9746" width="21.28515625" style="733" customWidth="1"/>
    <col min="9747" max="9747" width="11.5703125" style="733" customWidth="1"/>
    <col min="9748" max="9987" width="9.140625" style="733"/>
    <col min="9988" max="9988" width="3" style="733" customWidth="1"/>
    <col min="9989" max="9989" width="11.5703125" style="733" bestFit="1" customWidth="1"/>
    <col min="9990" max="9990" width="17.5703125" style="733" bestFit="1" customWidth="1"/>
    <col min="9991" max="9991" width="18.85546875" style="733" customWidth="1"/>
    <col min="9992" max="9992" width="23" style="733" customWidth="1"/>
    <col min="9993" max="9993" width="21.7109375" style="733" customWidth="1"/>
    <col min="9994" max="9994" width="23.5703125" style="733" customWidth="1"/>
    <col min="9995" max="9998" width="21.7109375" style="733" customWidth="1"/>
    <col min="9999" max="10000" width="23.28515625" style="733" customWidth="1"/>
    <col min="10001" max="10001" width="20.42578125" style="733" bestFit="1" customWidth="1"/>
    <col min="10002" max="10002" width="21.28515625" style="733" customWidth="1"/>
    <col min="10003" max="10003" width="11.5703125" style="733" customWidth="1"/>
    <col min="10004" max="10243" width="9.140625" style="733"/>
    <col min="10244" max="10244" width="3" style="733" customWidth="1"/>
    <col min="10245" max="10245" width="11.5703125" style="733" bestFit="1" customWidth="1"/>
    <col min="10246" max="10246" width="17.5703125" style="733" bestFit="1" customWidth="1"/>
    <col min="10247" max="10247" width="18.85546875" style="733" customWidth="1"/>
    <col min="10248" max="10248" width="23" style="733" customWidth="1"/>
    <col min="10249" max="10249" width="21.7109375" style="733" customWidth="1"/>
    <col min="10250" max="10250" width="23.5703125" style="733" customWidth="1"/>
    <col min="10251" max="10254" width="21.7109375" style="733" customWidth="1"/>
    <col min="10255" max="10256" width="23.28515625" style="733" customWidth="1"/>
    <col min="10257" max="10257" width="20.42578125" style="733" bestFit="1" customWidth="1"/>
    <col min="10258" max="10258" width="21.28515625" style="733" customWidth="1"/>
    <col min="10259" max="10259" width="11.5703125" style="733" customWidth="1"/>
    <col min="10260" max="10499" width="9.140625" style="733"/>
    <col min="10500" max="10500" width="3" style="733" customWidth="1"/>
    <col min="10501" max="10501" width="11.5703125" style="733" bestFit="1" customWidth="1"/>
    <col min="10502" max="10502" width="17.5703125" style="733" bestFit="1" customWidth="1"/>
    <col min="10503" max="10503" width="18.85546875" style="733" customWidth="1"/>
    <col min="10504" max="10504" width="23" style="733" customWidth="1"/>
    <col min="10505" max="10505" width="21.7109375" style="733" customWidth="1"/>
    <col min="10506" max="10506" width="23.5703125" style="733" customWidth="1"/>
    <col min="10507" max="10510" width="21.7109375" style="733" customWidth="1"/>
    <col min="10511" max="10512" width="23.28515625" style="733" customWidth="1"/>
    <col min="10513" max="10513" width="20.42578125" style="733" bestFit="1" customWidth="1"/>
    <col min="10514" max="10514" width="21.28515625" style="733" customWidth="1"/>
    <col min="10515" max="10515" width="11.5703125" style="733" customWidth="1"/>
    <col min="10516" max="10755" width="9.140625" style="733"/>
    <col min="10756" max="10756" width="3" style="733" customWidth="1"/>
    <col min="10757" max="10757" width="11.5703125" style="733" bestFit="1" customWidth="1"/>
    <col min="10758" max="10758" width="17.5703125" style="733" bestFit="1" customWidth="1"/>
    <col min="10759" max="10759" width="18.85546875" style="733" customWidth="1"/>
    <col min="10760" max="10760" width="23" style="733" customWidth="1"/>
    <col min="10761" max="10761" width="21.7109375" style="733" customWidth="1"/>
    <col min="10762" max="10762" width="23.5703125" style="733" customWidth="1"/>
    <col min="10763" max="10766" width="21.7109375" style="733" customWidth="1"/>
    <col min="10767" max="10768" width="23.28515625" style="733" customWidth="1"/>
    <col min="10769" max="10769" width="20.42578125" style="733" bestFit="1" customWidth="1"/>
    <col min="10770" max="10770" width="21.28515625" style="733" customWidth="1"/>
    <col min="10771" max="10771" width="11.5703125" style="733" customWidth="1"/>
    <col min="10772" max="11011" width="9.140625" style="733"/>
    <col min="11012" max="11012" width="3" style="733" customWidth="1"/>
    <col min="11013" max="11013" width="11.5703125" style="733" bestFit="1" customWidth="1"/>
    <col min="11014" max="11014" width="17.5703125" style="733" bestFit="1" customWidth="1"/>
    <col min="11015" max="11015" width="18.85546875" style="733" customWidth="1"/>
    <col min="11016" max="11016" width="23" style="733" customWidth="1"/>
    <col min="11017" max="11017" width="21.7109375" style="733" customWidth="1"/>
    <col min="11018" max="11018" width="23.5703125" style="733" customWidth="1"/>
    <col min="11019" max="11022" width="21.7109375" style="733" customWidth="1"/>
    <col min="11023" max="11024" width="23.28515625" style="733" customWidth="1"/>
    <col min="11025" max="11025" width="20.42578125" style="733" bestFit="1" customWidth="1"/>
    <col min="11026" max="11026" width="21.28515625" style="733" customWidth="1"/>
    <col min="11027" max="11027" width="11.5703125" style="733" customWidth="1"/>
    <col min="11028" max="11267" width="9.140625" style="733"/>
    <col min="11268" max="11268" width="3" style="733" customWidth="1"/>
    <col min="11269" max="11269" width="11.5703125" style="733" bestFit="1" customWidth="1"/>
    <col min="11270" max="11270" width="17.5703125" style="733" bestFit="1" customWidth="1"/>
    <col min="11271" max="11271" width="18.85546875" style="733" customWidth="1"/>
    <col min="11272" max="11272" width="23" style="733" customWidth="1"/>
    <col min="11273" max="11273" width="21.7109375" style="733" customWidth="1"/>
    <col min="11274" max="11274" width="23.5703125" style="733" customWidth="1"/>
    <col min="11275" max="11278" width="21.7109375" style="733" customWidth="1"/>
    <col min="11279" max="11280" width="23.28515625" style="733" customWidth="1"/>
    <col min="11281" max="11281" width="20.42578125" style="733" bestFit="1" customWidth="1"/>
    <col min="11282" max="11282" width="21.28515625" style="733" customWidth="1"/>
    <col min="11283" max="11283" width="11.5703125" style="733" customWidth="1"/>
    <col min="11284" max="11523" width="9.140625" style="733"/>
    <col min="11524" max="11524" width="3" style="733" customWidth="1"/>
    <col min="11525" max="11525" width="11.5703125" style="733" bestFit="1" customWidth="1"/>
    <col min="11526" max="11526" width="17.5703125" style="733" bestFit="1" customWidth="1"/>
    <col min="11527" max="11527" width="18.85546875" style="733" customWidth="1"/>
    <col min="11528" max="11528" width="23" style="733" customWidth="1"/>
    <col min="11529" max="11529" width="21.7109375" style="733" customWidth="1"/>
    <col min="11530" max="11530" width="23.5703125" style="733" customWidth="1"/>
    <col min="11531" max="11534" width="21.7109375" style="733" customWidth="1"/>
    <col min="11535" max="11536" width="23.28515625" style="733" customWidth="1"/>
    <col min="11537" max="11537" width="20.42578125" style="733" bestFit="1" customWidth="1"/>
    <col min="11538" max="11538" width="21.28515625" style="733" customWidth="1"/>
    <col min="11539" max="11539" width="11.5703125" style="733" customWidth="1"/>
    <col min="11540" max="11779" width="9.140625" style="733"/>
    <col min="11780" max="11780" width="3" style="733" customWidth="1"/>
    <col min="11781" max="11781" width="11.5703125" style="733" bestFit="1" customWidth="1"/>
    <col min="11782" max="11782" width="17.5703125" style="733" bestFit="1" customWidth="1"/>
    <col min="11783" max="11783" width="18.85546875" style="733" customWidth="1"/>
    <col min="11784" max="11784" width="23" style="733" customWidth="1"/>
    <col min="11785" max="11785" width="21.7109375" style="733" customWidth="1"/>
    <col min="11786" max="11786" width="23.5703125" style="733" customWidth="1"/>
    <col min="11787" max="11790" width="21.7109375" style="733" customWidth="1"/>
    <col min="11791" max="11792" width="23.28515625" style="733" customWidth="1"/>
    <col min="11793" max="11793" width="20.42578125" style="733" bestFit="1" customWidth="1"/>
    <col min="11794" max="11794" width="21.28515625" style="733" customWidth="1"/>
    <col min="11795" max="11795" width="11.5703125" style="733" customWidth="1"/>
    <col min="11796" max="12035" width="9.140625" style="733"/>
    <col min="12036" max="12036" width="3" style="733" customWidth="1"/>
    <col min="12037" max="12037" width="11.5703125" style="733" bestFit="1" customWidth="1"/>
    <col min="12038" max="12038" width="17.5703125" style="733" bestFit="1" customWidth="1"/>
    <col min="12039" max="12039" width="18.85546875" style="733" customWidth="1"/>
    <col min="12040" max="12040" width="23" style="733" customWidth="1"/>
    <col min="12041" max="12041" width="21.7109375" style="733" customWidth="1"/>
    <col min="12042" max="12042" width="23.5703125" style="733" customWidth="1"/>
    <col min="12043" max="12046" width="21.7109375" style="733" customWidth="1"/>
    <col min="12047" max="12048" width="23.28515625" style="733" customWidth="1"/>
    <col min="12049" max="12049" width="20.42578125" style="733" bestFit="1" customWidth="1"/>
    <col min="12050" max="12050" width="21.28515625" style="733" customWidth="1"/>
    <col min="12051" max="12051" width="11.5703125" style="733" customWidth="1"/>
    <col min="12052" max="12291" width="9.140625" style="733"/>
    <col min="12292" max="12292" width="3" style="733" customWidth="1"/>
    <col min="12293" max="12293" width="11.5703125" style="733" bestFit="1" customWidth="1"/>
    <col min="12294" max="12294" width="17.5703125" style="733" bestFit="1" customWidth="1"/>
    <col min="12295" max="12295" width="18.85546875" style="733" customWidth="1"/>
    <col min="12296" max="12296" width="23" style="733" customWidth="1"/>
    <col min="12297" max="12297" width="21.7109375" style="733" customWidth="1"/>
    <col min="12298" max="12298" width="23.5703125" style="733" customWidth="1"/>
    <col min="12299" max="12302" width="21.7109375" style="733" customWidth="1"/>
    <col min="12303" max="12304" width="23.28515625" style="733" customWidth="1"/>
    <col min="12305" max="12305" width="20.42578125" style="733" bestFit="1" customWidth="1"/>
    <col min="12306" max="12306" width="21.28515625" style="733" customWidth="1"/>
    <col min="12307" max="12307" width="11.5703125" style="733" customWidth="1"/>
    <col min="12308" max="12547" width="9.140625" style="733"/>
    <col min="12548" max="12548" width="3" style="733" customWidth="1"/>
    <col min="12549" max="12549" width="11.5703125" style="733" bestFit="1" customWidth="1"/>
    <col min="12550" max="12550" width="17.5703125" style="733" bestFit="1" customWidth="1"/>
    <col min="12551" max="12551" width="18.85546875" style="733" customWidth="1"/>
    <col min="12552" max="12552" width="23" style="733" customWidth="1"/>
    <col min="12553" max="12553" width="21.7109375" style="733" customWidth="1"/>
    <col min="12554" max="12554" width="23.5703125" style="733" customWidth="1"/>
    <col min="12555" max="12558" width="21.7109375" style="733" customWidth="1"/>
    <col min="12559" max="12560" width="23.28515625" style="733" customWidth="1"/>
    <col min="12561" max="12561" width="20.42578125" style="733" bestFit="1" customWidth="1"/>
    <col min="12562" max="12562" width="21.28515625" style="733" customWidth="1"/>
    <col min="12563" max="12563" width="11.5703125" style="733" customWidth="1"/>
    <col min="12564" max="12803" width="9.140625" style="733"/>
    <col min="12804" max="12804" width="3" style="733" customWidth="1"/>
    <col min="12805" max="12805" width="11.5703125" style="733" bestFit="1" customWidth="1"/>
    <col min="12806" max="12806" width="17.5703125" style="733" bestFit="1" customWidth="1"/>
    <col min="12807" max="12807" width="18.85546875" style="733" customWidth="1"/>
    <col min="12808" max="12808" width="23" style="733" customWidth="1"/>
    <col min="12809" max="12809" width="21.7109375" style="733" customWidth="1"/>
    <col min="12810" max="12810" width="23.5703125" style="733" customWidth="1"/>
    <col min="12811" max="12814" width="21.7109375" style="733" customWidth="1"/>
    <col min="12815" max="12816" width="23.28515625" style="733" customWidth="1"/>
    <col min="12817" max="12817" width="20.42578125" style="733" bestFit="1" customWidth="1"/>
    <col min="12818" max="12818" width="21.28515625" style="733" customWidth="1"/>
    <col min="12819" max="12819" width="11.5703125" style="733" customWidth="1"/>
    <col min="12820" max="13059" width="9.140625" style="733"/>
    <col min="13060" max="13060" width="3" style="733" customWidth="1"/>
    <col min="13061" max="13061" width="11.5703125" style="733" bestFit="1" customWidth="1"/>
    <col min="13062" max="13062" width="17.5703125" style="733" bestFit="1" customWidth="1"/>
    <col min="13063" max="13063" width="18.85546875" style="733" customWidth="1"/>
    <col min="13064" max="13064" width="23" style="733" customWidth="1"/>
    <col min="13065" max="13065" width="21.7109375" style="733" customWidth="1"/>
    <col min="13066" max="13066" width="23.5703125" style="733" customWidth="1"/>
    <col min="13067" max="13070" width="21.7109375" style="733" customWidth="1"/>
    <col min="13071" max="13072" width="23.28515625" style="733" customWidth="1"/>
    <col min="13073" max="13073" width="20.42578125" style="733" bestFit="1" customWidth="1"/>
    <col min="13074" max="13074" width="21.28515625" style="733" customWidth="1"/>
    <col min="13075" max="13075" width="11.5703125" style="733" customWidth="1"/>
    <col min="13076" max="13315" width="9.140625" style="733"/>
    <col min="13316" max="13316" width="3" style="733" customWidth="1"/>
    <col min="13317" max="13317" width="11.5703125" style="733" bestFit="1" customWidth="1"/>
    <col min="13318" max="13318" width="17.5703125" style="733" bestFit="1" customWidth="1"/>
    <col min="13319" max="13319" width="18.85546875" style="733" customWidth="1"/>
    <col min="13320" max="13320" width="23" style="733" customWidth="1"/>
    <col min="13321" max="13321" width="21.7109375" style="733" customWidth="1"/>
    <col min="13322" max="13322" width="23.5703125" style="733" customWidth="1"/>
    <col min="13323" max="13326" width="21.7109375" style="733" customWidth="1"/>
    <col min="13327" max="13328" width="23.28515625" style="733" customWidth="1"/>
    <col min="13329" max="13329" width="20.42578125" style="733" bestFit="1" customWidth="1"/>
    <col min="13330" max="13330" width="21.28515625" style="733" customWidth="1"/>
    <col min="13331" max="13331" width="11.5703125" style="733" customWidth="1"/>
    <col min="13332" max="13571" width="9.140625" style="733"/>
    <col min="13572" max="13572" width="3" style="733" customWidth="1"/>
    <col min="13573" max="13573" width="11.5703125" style="733" bestFit="1" customWidth="1"/>
    <col min="13574" max="13574" width="17.5703125" style="733" bestFit="1" customWidth="1"/>
    <col min="13575" max="13575" width="18.85546875" style="733" customWidth="1"/>
    <col min="13576" max="13576" width="23" style="733" customWidth="1"/>
    <col min="13577" max="13577" width="21.7109375" style="733" customWidth="1"/>
    <col min="13578" max="13578" width="23.5703125" style="733" customWidth="1"/>
    <col min="13579" max="13582" width="21.7109375" style="733" customWidth="1"/>
    <col min="13583" max="13584" width="23.28515625" style="733" customWidth="1"/>
    <col min="13585" max="13585" width="20.42578125" style="733" bestFit="1" customWidth="1"/>
    <col min="13586" max="13586" width="21.28515625" style="733" customWidth="1"/>
    <col min="13587" max="13587" width="11.5703125" style="733" customWidth="1"/>
    <col min="13588" max="13827" width="9.140625" style="733"/>
    <col min="13828" max="13828" width="3" style="733" customWidth="1"/>
    <col min="13829" max="13829" width="11.5703125" style="733" bestFit="1" customWidth="1"/>
    <col min="13830" max="13830" width="17.5703125" style="733" bestFit="1" customWidth="1"/>
    <col min="13831" max="13831" width="18.85546875" style="733" customWidth="1"/>
    <col min="13832" max="13832" width="23" style="733" customWidth="1"/>
    <col min="13833" max="13833" width="21.7109375" style="733" customWidth="1"/>
    <col min="13834" max="13834" width="23.5703125" style="733" customWidth="1"/>
    <col min="13835" max="13838" width="21.7109375" style="733" customWidth="1"/>
    <col min="13839" max="13840" width="23.28515625" style="733" customWidth="1"/>
    <col min="13841" max="13841" width="20.42578125" style="733" bestFit="1" customWidth="1"/>
    <col min="13842" max="13842" width="21.28515625" style="733" customWidth="1"/>
    <col min="13843" max="13843" width="11.5703125" style="733" customWidth="1"/>
    <col min="13844" max="14083" width="9.140625" style="733"/>
    <col min="14084" max="14084" width="3" style="733" customWidth="1"/>
    <col min="14085" max="14085" width="11.5703125" style="733" bestFit="1" customWidth="1"/>
    <col min="14086" max="14086" width="17.5703125" style="733" bestFit="1" customWidth="1"/>
    <col min="14087" max="14087" width="18.85546875" style="733" customWidth="1"/>
    <col min="14088" max="14088" width="23" style="733" customWidth="1"/>
    <col min="14089" max="14089" width="21.7109375" style="733" customWidth="1"/>
    <col min="14090" max="14090" width="23.5703125" style="733" customWidth="1"/>
    <col min="14091" max="14094" width="21.7109375" style="733" customWidth="1"/>
    <col min="14095" max="14096" width="23.28515625" style="733" customWidth="1"/>
    <col min="14097" max="14097" width="20.42578125" style="733" bestFit="1" customWidth="1"/>
    <col min="14098" max="14098" width="21.28515625" style="733" customWidth="1"/>
    <col min="14099" max="14099" width="11.5703125" style="733" customWidth="1"/>
    <col min="14100" max="14339" width="9.140625" style="733"/>
    <col min="14340" max="14340" width="3" style="733" customWidth="1"/>
    <col min="14341" max="14341" width="11.5703125" style="733" bestFit="1" customWidth="1"/>
    <col min="14342" max="14342" width="17.5703125" style="733" bestFit="1" customWidth="1"/>
    <col min="14343" max="14343" width="18.85546875" style="733" customWidth="1"/>
    <col min="14344" max="14344" width="23" style="733" customWidth="1"/>
    <col min="14345" max="14345" width="21.7109375" style="733" customWidth="1"/>
    <col min="14346" max="14346" width="23.5703125" style="733" customWidth="1"/>
    <col min="14347" max="14350" width="21.7109375" style="733" customWidth="1"/>
    <col min="14351" max="14352" width="23.28515625" style="733" customWidth="1"/>
    <col min="14353" max="14353" width="20.42578125" style="733" bestFit="1" customWidth="1"/>
    <col min="14354" max="14354" width="21.28515625" style="733" customWidth="1"/>
    <col min="14355" max="14355" width="11.5703125" style="733" customWidth="1"/>
    <col min="14356" max="14595" width="9.140625" style="733"/>
    <col min="14596" max="14596" width="3" style="733" customWidth="1"/>
    <col min="14597" max="14597" width="11.5703125" style="733" bestFit="1" customWidth="1"/>
    <col min="14598" max="14598" width="17.5703125" style="733" bestFit="1" customWidth="1"/>
    <col min="14599" max="14599" width="18.85546875" style="733" customWidth="1"/>
    <col min="14600" max="14600" width="23" style="733" customWidth="1"/>
    <col min="14601" max="14601" width="21.7109375" style="733" customWidth="1"/>
    <col min="14602" max="14602" width="23.5703125" style="733" customWidth="1"/>
    <col min="14603" max="14606" width="21.7109375" style="733" customWidth="1"/>
    <col min="14607" max="14608" width="23.28515625" style="733" customWidth="1"/>
    <col min="14609" max="14609" width="20.42578125" style="733" bestFit="1" customWidth="1"/>
    <col min="14610" max="14610" width="21.28515625" style="733" customWidth="1"/>
    <col min="14611" max="14611" width="11.5703125" style="733" customWidth="1"/>
    <col min="14612" max="14851" width="9.140625" style="733"/>
    <col min="14852" max="14852" width="3" style="733" customWidth="1"/>
    <col min="14853" max="14853" width="11.5703125" style="733" bestFit="1" customWidth="1"/>
    <col min="14854" max="14854" width="17.5703125" style="733" bestFit="1" customWidth="1"/>
    <col min="14855" max="14855" width="18.85546875" style="733" customWidth="1"/>
    <col min="14856" max="14856" width="23" style="733" customWidth="1"/>
    <col min="14857" max="14857" width="21.7109375" style="733" customWidth="1"/>
    <col min="14858" max="14858" width="23.5703125" style="733" customWidth="1"/>
    <col min="14859" max="14862" width="21.7109375" style="733" customWidth="1"/>
    <col min="14863" max="14864" width="23.28515625" style="733" customWidth="1"/>
    <col min="14865" max="14865" width="20.42578125" style="733" bestFit="1" customWidth="1"/>
    <col min="14866" max="14866" width="21.28515625" style="733" customWidth="1"/>
    <col min="14867" max="14867" width="11.5703125" style="733" customWidth="1"/>
    <col min="14868" max="15107" width="9.140625" style="733"/>
    <col min="15108" max="15108" width="3" style="733" customWidth="1"/>
    <col min="15109" max="15109" width="11.5703125" style="733" bestFit="1" customWidth="1"/>
    <col min="15110" max="15110" width="17.5703125" style="733" bestFit="1" customWidth="1"/>
    <col min="15111" max="15111" width="18.85546875" style="733" customWidth="1"/>
    <col min="15112" max="15112" width="23" style="733" customWidth="1"/>
    <col min="15113" max="15113" width="21.7109375" style="733" customWidth="1"/>
    <col min="15114" max="15114" width="23.5703125" style="733" customWidth="1"/>
    <col min="15115" max="15118" width="21.7109375" style="733" customWidth="1"/>
    <col min="15119" max="15120" width="23.28515625" style="733" customWidth="1"/>
    <col min="15121" max="15121" width="20.42578125" style="733" bestFit="1" customWidth="1"/>
    <col min="15122" max="15122" width="21.28515625" style="733" customWidth="1"/>
    <col min="15123" max="15123" width="11.5703125" style="733" customWidth="1"/>
    <col min="15124" max="15363" width="9.140625" style="733"/>
    <col min="15364" max="15364" width="3" style="733" customWidth="1"/>
    <col min="15365" max="15365" width="11.5703125" style="733" bestFit="1" customWidth="1"/>
    <col min="15366" max="15366" width="17.5703125" style="733" bestFit="1" customWidth="1"/>
    <col min="15367" max="15367" width="18.85546875" style="733" customWidth="1"/>
    <col min="15368" max="15368" width="23" style="733" customWidth="1"/>
    <col min="15369" max="15369" width="21.7109375" style="733" customWidth="1"/>
    <col min="15370" max="15370" width="23.5703125" style="733" customWidth="1"/>
    <col min="15371" max="15374" width="21.7109375" style="733" customWidth="1"/>
    <col min="15375" max="15376" width="23.28515625" style="733" customWidth="1"/>
    <col min="15377" max="15377" width="20.42578125" style="733" bestFit="1" customWidth="1"/>
    <col min="15378" max="15378" width="21.28515625" style="733" customWidth="1"/>
    <col min="15379" max="15379" width="11.5703125" style="733" customWidth="1"/>
    <col min="15380" max="15619" width="9.140625" style="733"/>
    <col min="15620" max="15620" width="3" style="733" customWidth="1"/>
    <col min="15621" max="15621" width="11.5703125" style="733" bestFit="1" customWidth="1"/>
    <col min="15622" max="15622" width="17.5703125" style="733" bestFit="1" customWidth="1"/>
    <col min="15623" max="15623" width="18.85546875" style="733" customWidth="1"/>
    <col min="15624" max="15624" width="23" style="733" customWidth="1"/>
    <col min="15625" max="15625" width="21.7109375" style="733" customWidth="1"/>
    <col min="15626" max="15626" width="23.5703125" style="733" customWidth="1"/>
    <col min="15627" max="15630" width="21.7109375" style="733" customWidth="1"/>
    <col min="15631" max="15632" width="23.28515625" style="733" customWidth="1"/>
    <col min="15633" max="15633" width="20.42578125" style="733" bestFit="1" customWidth="1"/>
    <col min="15634" max="15634" width="21.28515625" style="733" customWidth="1"/>
    <col min="15635" max="15635" width="11.5703125" style="733" customWidth="1"/>
    <col min="15636" max="15875" width="9.140625" style="733"/>
    <col min="15876" max="15876" width="3" style="733" customWidth="1"/>
    <col min="15877" max="15877" width="11.5703125" style="733" bestFit="1" customWidth="1"/>
    <col min="15878" max="15878" width="17.5703125" style="733" bestFit="1" customWidth="1"/>
    <col min="15879" max="15879" width="18.85546875" style="733" customWidth="1"/>
    <col min="15880" max="15880" width="23" style="733" customWidth="1"/>
    <col min="15881" max="15881" width="21.7109375" style="733" customWidth="1"/>
    <col min="15882" max="15882" width="23.5703125" style="733" customWidth="1"/>
    <col min="15883" max="15886" width="21.7109375" style="733" customWidth="1"/>
    <col min="15887" max="15888" width="23.28515625" style="733" customWidth="1"/>
    <col min="15889" max="15889" width="20.42578125" style="733" bestFit="1" customWidth="1"/>
    <col min="15890" max="15890" width="21.28515625" style="733" customWidth="1"/>
    <col min="15891" max="15891" width="11.5703125" style="733" customWidth="1"/>
    <col min="15892" max="16131" width="9.140625" style="733"/>
    <col min="16132" max="16132" width="3" style="733" customWidth="1"/>
    <col min="16133" max="16133" width="11.5703125" style="733" bestFit="1" customWidth="1"/>
    <col min="16134" max="16134" width="17.5703125" style="733" bestFit="1" customWidth="1"/>
    <col min="16135" max="16135" width="18.85546875" style="733" customWidth="1"/>
    <col min="16136" max="16136" width="23" style="733" customWidth="1"/>
    <col min="16137" max="16137" width="21.7109375" style="733" customWidth="1"/>
    <col min="16138" max="16138" width="23.5703125" style="733" customWidth="1"/>
    <col min="16139" max="16142" width="21.7109375" style="733" customWidth="1"/>
    <col min="16143" max="16144" width="23.28515625" style="733" customWidth="1"/>
    <col min="16145" max="16145" width="20.42578125" style="733" bestFit="1" customWidth="1"/>
    <col min="16146" max="16146" width="21.28515625" style="733" customWidth="1"/>
    <col min="16147" max="16147" width="11.5703125" style="733" customWidth="1"/>
    <col min="16148" max="16384" width="9.140625" style="733"/>
  </cols>
  <sheetData>
    <row r="1" spans="2:18" ht="19.5" customHeight="1" x14ac:dyDescent="0.2">
      <c r="B1" s="1" t="s">
        <v>342</v>
      </c>
      <c r="C1" s="2" t="str">
        <f>ORÇAMENTO!H1</f>
        <v xml:space="preserve">PAVIMENTAÇÃO ASFÁLTICA E DRENAGEM </v>
      </c>
      <c r="D1" s="2"/>
      <c r="E1" s="644"/>
      <c r="F1" s="644"/>
      <c r="G1" s="2"/>
      <c r="H1" s="2"/>
      <c r="I1" s="2"/>
      <c r="J1" s="2"/>
      <c r="K1" s="2"/>
      <c r="L1" s="2"/>
      <c r="M1" s="2"/>
      <c r="N1" s="645"/>
      <c r="O1" s="392"/>
      <c r="P1" s="392"/>
      <c r="Q1" s="646"/>
    </row>
    <row r="2" spans="2:18" ht="19.5" customHeight="1" x14ac:dyDescent="0.2">
      <c r="B2" s="8" t="s">
        <v>262</v>
      </c>
      <c r="C2" s="9" t="str">
        <f>ORÇAMENTO!H2</f>
        <v>PREFEITURA MUNICIPAL DE ÁGUA BOA</v>
      </c>
      <c r="D2" s="9"/>
      <c r="E2" s="648"/>
      <c r="F2" s="648"/>
      <c r="G2" s="9"/>
      <c r="H2" s="9"/>
      <c r="I2" s="9"/>
      <c r="J2" s="9"/>
      <c r="K2" s="9"/>
      <c r="L2" s="9"/>
      <c r="M2" s="9"/>
      <c r="N2" s="649"/>
      <c r="O2" s="80"/>
      <c r="P2" s="80"/>
      <c r="Q2" s="650"/>
    </row>
    <row r="3" spans="2:18" ht="19.5" customHeight="1" x14ac:dyDescent="0.2">
      <c r="B3" s="8" t="s">
        <v>343</v>
      </c>
      <c r="C3" s="9" t="str">
        <f>ORÇAMENTO!H3</f>
        <v>RUA XINGU</v>
      </c>
      <c r="D3" s="9"/>
      <c r="E3" s="648"/>
      <c r="F3" s="648"/>
      <c r="G3" s="9"/>
      <c r="H3" s="9"/>
      <c r="I3" s="9"/>
      <c r="J3" s="9"/>
      <c r="K3" s="9"/>
      <c r="L3" s="9"/>
      <c r="M3" s="9"/>
      <c r="N3" s="651"/>
      <c r="O3" s="80"/>
      <c r="P3" s="80"/>
      <c r="Q3" s="650"/>
    </row>
    <row r="4" spans="2:18" ht="19.5" customHeight="1" x14ac:dyDescent="0.2">
      <c r="B4" s="14" t="s">
        <v>268</v>
      </c>
      <c r="C4" s="652">
        <f>ORÇAMENTO!H4</f>
        <v>5281.28</v>
      </c>
      <c r="D4" s="652"/>
      <c r="E4" s="653"/>
      <c r="F4" s="653"/>
      <c r="G4" s="15"/>
      <c r="H4" s="15"/>
      <c r="I4" s="15"/>
      <c r="J4" s="15"/>
      <c r="K4" s="15"/>
      <c r="L4" s="15"/>
      <c r="M4" s="15"/>
      <c r="N4" s="654"/>
      <c r="O4" s="655"/>
      <c r="P4" s="655"/>
      <c r="Q4" s="656"/>
    </row>
    <row r="5" spans="2:18" s="647" customFormat="1" ht="30" customHeight="1" x14ac:dyDescent="0.2">
      <c r="B5" s="657" t="s">
        <v>344</v>
      </c>
      <c r="C5" s="657"/>
      <c r="D5" s="657"/>
      <c r="E5" s="657"/>
      <c r="F5" s="657"/>
      <c r="G5" s="657"/>
      <c r="H5" s="657"/>
      <c r="I5" s="657"/>
      <c r="J5" s="657"/>
      <c r="K5" s="657"/>
      <c r="L5" s="657"/>
      <c r="M5" s="657"/>
      <c r="N5" s="657"/>
      <c r="O5" s="657"/>
      <c r="P5" s="657"/>
      <c r="Q5" s="657"/>
    </row>
    <row r="6" spans="2:18" s="668" customFormat="1" ht="20.25" customHeight="1" x14ac:dyDescent="0.25">
      <c r="B6" s="658" t="s">
        <v>345</v>
      </c>
      <c r="C6" s="659" t="s">
        <v>346</v>
      </c>
      <c r="D6" s="660" t="s">
        <v>346</v>
      </c>
      <c r="E6" s="661" t="s">
        <v>347</v>
      </c>
      <c r="F6" s="662"/>
      <c r="G6" s="661" t="s">
        <v>348</v>
      </c>
      <c r="H6" s="662"/>
      <c r="I6" s="661" t="s">
        <v>349</v>
      </c>
      <c r="J6" s="662"/>
      <c r="K6" s="663" t="s">
        <v>350</v>
      </c>
      <c r="L6" s="664" t="s">
        <v>351</v>
      </c>
      <c r="M6" s="665" t="s">
        <v>352</v>
      </c>
      <c r="N6" s="666"/>
      <c r="O6" s="666"/>
      <c r="P6" s="666"/>
      <c r="Q6" s="667"/>
    </row>
    <row r="7" spans="2:18" s="679" customFormat="1" ht="16.5" customHeight="1" x14ac:dyDescent="0.25">
      <c r="B7" s="669"/>
      <c r="C7" s="670"/>
      <c r="D7" s="671"/>
      <c r="E7" s="672" t="s">
        <v>144</v>
      </c>
      <c r="F7" s="673" t="s">
        <v>353</v>
      </c>
      <c r="G7" s="672" t="s">
        <v>144</v>
      </c>
      <c r="H7" s="673" t="s">
        <v>353</v>
      </c>
      <c r="I7" s="672" t="s">
        <v>144</v>
      </c>
      <c r="J7" s="673" t="s">
        <v>353</v>
      </c>
      <c r="K7" s="674"/>
      <c r="L7" s="675"/>
      <c r="M7" s="676"/>
      <c r="N7" s="677"/>
      <c r="O7" s="677"/>
      <c r="P7" s="677"/>
      <c r="Q7" s="678"/>
    </row>
    <row r="8" spans="2:18" s="686" customFormat="1" ht="20.100000000000001" customHeight="1" x14ac:dyDescent="0.25">
      <c r="B8" s="680"/>
      <c r="C8" s="681" t="s">
        <v>354</v>
      </c>
      <c r="D8" s="682" t="s">
        <v>355</v>
      </c>
      <c r="E8" s="683" t="s">
        <v>356</v>
      </c>
      <c r="F8" s="684" t="s">
        <v>357</v>
      </c>
      <c r="G8" s="683" t="s">
        <v>356</v>
      </c>
      <c r="H8" s="684" t="s">
        <v>357</v>
      </c>
      <c r="I8" s="683" t="s">
        <v>356</v>
      </c>
      <c r="J8" s="684" t="s">
        <v>357</v>
      </c>
      <c r="K8" s="684" t="s">
        <v>358</v>
      </c>
      <c r="L8" s="684" t="s">
        <v>357</v>
      </c>
      <c r="M8" s="685" t="s">
        <v>359</v>
      </c>
      <c r="N8" s="685" t="s">
        <v>360</v>
      </c>
      <c r="O8" s="685" t="s">
        <v>361</v>
      </c>
      <c r="P8" s="685" t="s">
        <v>362</v>
      </c>
      <c r="Q8" s="685" t="s">
        <v>363</v>
      </c>
      <c r="R8" s="679"/>
    </row>
    <row r="9" spans="2:18" s="668" customFormat="1" ht="20.25" hidden="1" customHeight="1" x14ac:dyDescent="0.25">
      <c r="B9" s="687" t="s">
        <v>364</v>
      </c>
      <c r="C9" s="688"/>
      <c r="D9" s="688"/>
      <c r="E9" s="688"/>
      <c r="F9" s="688"/>
      <c r="G9" s="688"/>
      <c r="H9" s="688"/>
      <c r="I9" s="688"/>
      <c r="J9" s="688"/>
      <c r="K9" s="688"/>
      <c r="L9" s="688"/>
      <c r="M9" s="688"/>
      <c r="N9" s="688"/>
      <c r="O9" s="688"/>
      <c r="P9" s="688"/>
      <c r="Q9" s="689"/>
    </row>
    <row r="10" spans="2:18" s="668" customFormat="1" ht="27" hidden="1" customHeight="1" x14ac:dyDescent="0.25">
      <c r="B10" s="690">
        <v>45317</v>
      </c>
      <c r="C10" s="691"/>
      <c r="D10" s="692">
        <f>TRUNC(C10*1.5,2)</f>
        <v>0</v>
      </c>
      <c r="E10" s="693">
        <v>3.5</v>
      </c>
      <c r="F10" s="693">
        <v>2.75</v>
      </c>
      <c r="G10" s="694">
        <v>2.2999999999999998</v>
      </c>
      <c r="H10" s="693">
        <v>2.5299999999999998</v>
      </c>
      <c r="I10" s="693">
        <v>0</v>
      </c>
      <c r="J10" s="693">
        <v>1</v>
      </c>
      <c r="K10" s="693">
        <f>TRUNC((E10*F10)+(G10*H10)+(I10+J10),2)</f>
        <v>16.440000000000001</v>
      </c>
      <c r="L10" s="693">
        <f>K10+D10</f>
        <v>16.440000000000001</v>
      </c>
      <c r="M10" s="695" t="s">
        <v>365</v>
      </c>
      <c r="N10" s="695" t="s">
        <v>366</v>
      </c>
      <c r="O10" s="695" t="s">
        <v>367</v>
      </c>
      <c r="P10" s="695" t="s">
        <v>368</v>
      </c>
      <c r="Q10" s="695" t="s">
        <v>369</v>
      </c>
      <c r="R10" s="696">
        <v>93589</v>
      </c>
    </row>
    <row r="11" spans="2:18" s="668" customFormat="1" ht="27" hidden="1" customHeight="1" x14ac:dyDescent="0.25">
      <c r="B11" s="690">
        <v>45317</v>
      </c>
      <c r="C11" s="691"/>
      <c r="D11" s="692">
        <f>TRUNC(C11*1.5,2)</f>
        <v>0</v>
      </c>
      <c r="E11" s="693">
        <v>0</v>
      </c>
      <c r="F11" s="693">
        <v>2.75</v>
      </c>
      <c r="G11" s="694">
        <v>30</v>
      </c>
      <c r="H11" s="693">
        <v>2.5299999999999998</v>
      </c>
      <c r="I11" s="693">
        <v>410.4</v>
      </c>
      <c r="J11" s="693">
        <v>1</v>
      </c>
      <c r="K11" s="693">
        <f>TRUNC((E11*F11)+(G11*H11)+(I11+J11),2)</f>
        <v>487.3</v>
      </c>
      <c r="L11" s="693">
        <f t="shared" ref="L11:L12" si="0">K11+D11</f>
        <v>487.3</v>
      </c>
      <c r="M11" s="695" t="s">
        <v>370</v>
      </c>
      <c r="N11" s="695" t="s">
        <v>371</v>
      </c>
      <c r="O11" s="695" t="s">
        <v>372</v>
      </c>
      <c r="P11" s="695" t="s">
        <v>373</v>
      </c>
      <c r="Q11" s="695" t="s">
        <v>374</v>
      </c>
      <c r="R11" s="696">
        <v>95875</v>
      </c>
    </row>
    <row r="12" spans="2:18" s="668" customFormat="1" ht="27" hidden="1" customHeight="1" x14ac:dyDescent="0.25">
      <c r="B12" s="690">
        <v>45315</v>
      </c>
      <c r="C12" s="692"/>
      <c r="D12" s="692">
        <f>TRUNC(C12*1.5,2)</f>
        <v>0</v>
      </c>
      <c r="E12" s="693">
        <v>0</v>
      </c>
      <c r="F12" s="693">
        <v>2.75</v>
      </c>
      <c r="G12" s="694">
        <v>30</v>
      </c>
      <c r="H12" s="693">
        <v>2.5299999999999998</v>
      </c>
      <c r="I12" s="693">
        <v>412.4</v>
      </c>
      <c r="J12" s="693">
        <v>1</v>
      </c>
      <c r="K12" s="693">
        <f>TRUNC((E12*F12)+(G12*H12)+(I12+J12),2)</f>
        <v>489.3</v>
      </c>
      <c r="L12" s="693">
        <f t="shared" si="0"/>
        <v>489.3</v>
      </c>
      <c r="M12" s="695" t="s">
        <v>375</v>
      </c>
      <c r="N12" s="695" t="s">
        <v>376</v>
      </c>
      <c r="O12" s="695" t="s">
        <v>372</v>
      </c>
      <c r="P12" s="695" t="s">
        <v>377</v>
      </c>
      <c r="Q12" s="695" t="s">
        <v>374</v>
      </c>
      <c r="R12" s="696">
        <v>93590</v>
      </c>
    </row>
    <row r="13" spans="2:18" s="668" customFormat="1" ht="18.75" hidden="1" customHeight="1" x14ac:dyDescent="0.25">
      <c r="B13" s="697" t="s">
        <v>378</v>
      </c>
      <c r="C13" s="698">
        <f>C10</f>
        <v>0</v>
      </c>
      <c r="D13" s="699">
        <f>D10</f>
        <v>0</v>
      </c>
      <c r="E13" s="700"/>
      <c r="F13" s="700"/>
      <c r="G13" s="700"/>
      <c r="H13" s="700"/>
      <c r="I13" s="700"/>
      <c r="J13" s="700"/>
      <c r="K13" s="701"/>
      <c r="L13" s="701"/>
      <c r="M13" s="701"/>
      <c r="N13" s="701"/>
      <c r="O13" s="701"/>
      <c r="P13" s="701"/>
      <c r="Q13" s="702"/>
    </row>
    <row r="14" spans="2:18" s="668" customFormat="1" ht="20.25" customHeight="1" x14ac:dyDescent="0.25">
      <c r="B14" s="687" t="s">
        <v>379</v>
      </c>
      <c r="C14" s="688"/>
      <c r="D14" s="688"/>
      <c r="E14" s="688"/>
      <c r="F14" s="688"/>
      <c r="G14" s="688"/>
      <c r="H14" s="688"/>
      <c r="I14" s="688"/>
      <c r="J14" s="688"/>
      <c r="K14" s="688"/>
      <c r="L14" s="688"/>
      <c r="M14" s="688"/>
      <c r="N14" s="688"/>
      <c r="O14" s="688"/>
      <c r="P14" s="688"/>
      <c r="Q14" s="689"/>
    </row>
    <row r="15" spans="2:18" s="668" customFormat="1" ht="27" customHeight="1" x14ac:dyDescent="0.25">
      <c r="B15" s="690">
        <f>B10</f>
        <v>45317</v>
      </c>
      <c r="C15" s="703">
        <v>87</v>
      </c>
      <c r="D15" s="692">
        <f>TRUNC(C15*1.5,2)</f>
        <v>130.5</v>
      </c>
      <c r="E15" s="693">
        <f>E10</f>
        <v>3.5</v>
      </c>
      <c r="F15" s="693">
        <v>2.75</v>
      </c>
      <c r="G15" s="693">
        <v>2.5</v>
      </c>
      <c r="H15" s="693">
        <v>2.5299999999999998</v>
      </c>
      <c r="I15" s="693">
        <f>I10</f>
        <v>0</v>
      </c>
      <c r="J15" s="693">
        <v>1</v>
      </c>
      <c r="K15" s="693">
        <f>TRUNC((E15*F15)+(G15*H15)+(I15+J15),2)</f>
        <v>16.95</v>
      </c>
      <c r="L15" s="693">
        <f>K15+D15</f>
        <v>147.44999999999999</v>
      </c>
      <c r="M15" s="704" t="str">
        <f>M10</f>
        <v xml:space="preserve">PEDREIRA SHALON </v>
      </c>
      <c r="N15" s="704" t="str">
        <f t="shared" ref="N15:Q15" si="1">N10</f>
        <v>20.739.103/0001-85</v>
      </c>
      <c r="O15" s="704" t="str">
        <f t="shared" si="1"/>
        <v>AGUA BOA</v>
      </c>
      <c r="P15" s="704" t="str">
        <f t="shared" si="1"/>
        <v>(66) 99281-0169</v>
      </c>
      <c r="Q15" s="704" t="str">
        <f t="shared" si="1"/>
        <v>FRANCIELE</v>
      </c>
      <c r="R15" s="696"/>
    </row>
    <row r="16" spans="2:18" s="668" customFormat="1" ht="27" customHeight="1" x14ac:dyDescent="0.25">
      <c r="B16" s="690">
        <f t="shared" ref="B16:B17" si="2">B11</f>
        <v>45317</v>
      </c>
      <c r="C16" s="703">
        <v>148</v>
      </c>
      <c r="D16" s="692">
        <f>ROUND(C16*1.5,2)</f>
        <v>222</v>
      </c>
      <c r="E16" s="693">
        <f t="shared" ref="E16:G17" si="3">E11</f>
        <v>0</v>
      </c>
      <c r="F16" s="693">
        <v>2.75</v>
      </c>
      <c r="G16" s="693">
        <f t="shared" si="3"/>
        <v>30</v>
      </c>
      <c r="H16" s="693">
        <v>2.5299999999999998</v>
      </c>
      <c r="I16" s="693">
        <f t="shared" ref="I16:I17" si="4">I11</f>
        <v>410.4</v>
      </c>
      <c r="J16" s="693">
        <v>1</v>
      </c>
      <c r="K16" s="693">
        <f>ROUND((E16*F16)+(G16*H16)+(I16+J16),2)</f>
        <v>487.3</v>
      </c>
      <c r="L16" s="693">
        <f t="shared" ref="L16:L17" si="5">K16+D16</f>
        <v>709.3</v>
      </c>
      <c r="M16" s="704" t="str">
        <f t="shared" ref="M16:Q17" si="6">M11</f>
        <v>BRITASA MINERADORA</v>
      </c>
      <c r="N16" s="704" t="str">
        <f t="shared" si="6"/>
        <v>02.943.563/0001-49</v>
      </c>
      <c r="O16" s="704" t="str">
        <f t="shared" si="6"/>
        <v>CONFRESA</v>
      </c>
      <c r="P16" s="704" t="str">
        <f t="shared" si="6"/>
        <v>(66) 98422-2932</v>
      </c>
      <c r="Q16" s="704" t="str">
        <f t="shared" si="6"/>
        <v xml:space="preserve">RODRIGO </v>
      </c>
      <c r="R16" s="696"/>
    </row>
    <row r="17" spans="2:23" s="668" customFormat="1" ht="27" customHeight="1" x14ac:dyDescent="0.25">
      <c r="B17" s="690">
        <f t="shared" si="2"/>
        <v>45315</v>
      </c>
      <c r="C17" s="703">
        <v>145</v>
      </c>
      <c r="D17" s="692">
        <f>ROUND(C17*1.5,2)</f>
        <v>217.5</v>
      </c>
      <c r="E17" s="693">
        <f t="shared" si="3"/>
        <v>0</v>
      </c>
      <c r="F17" s="693">
        <v>2.75</v>
      </c>
      <c r="G17" s="693">
        <f t="shared" si="3"/>
        <v>30</v>
      </c>
      <c r="H17" s="693">
        <v>2.5299999999999998</v>
      </c>
      <c r="I17" s="693">
        <f t="shared" si="4"/>
        <v>412.4</v>
      </c>
      <c r="J17" s="693">
        <v>1</v>
      </c>
      <c r="K17" s="693">
        <f>ROUND((E17*F17)+(G17*H17)+(I17+J17),2)</f>
        <v>489.3</v>
      </c>
      <c r="L17" s="693">
        <f t="shared" si="5"/>
        <v>706.8</v>
      </c>
      <c r="M17" s="704" t="str">
        <f t="shared" si="6"/>
        <v>BRITAZIL XINGU</v>
      </c>
      <c r="N17" s="704" t="str">
        <f t="shared" si="6"/>
        <v>28.942.414/0001-59</v>
      </c>
      <c r="O17" s="704" t="str">
        <f t="shared" si="6"/>
        <v>CONFRESA</v>
      </c>
      <c r="P17" s="704" t="str">
        <f t="shared" si="6"/>
        <v>( 66) 98447-1142</v>
      </c>
      <c r="Q17" s="704" t="str">
        <f t="shared" si="6"/>
        <v xml:space="preserve">RODRIGO </v>
      </c>
      <c r="R17" s="696"/>
    </row>
    <row r="18" spans="2:23" s="668" customFormat="1" ht="18.75" customHeight="1" x14ac:dyDescent="0.25">
      <c r="B18" s="697" t="s">
        <v>378</v>
      </c>
      <c r="C18" s="698">
        <f>C15</f>
        <v>87</v>
      </c>
      <c r="D18" s="699">
        <f>D15</f>
        <v>130.5</v>
      </c>
      <c r="E18" s="700"/>
      <c r="F18" s="700"/>
      <c r="G18" s="700"/>
      <c r="H18" s="700"/>
      <c r="I18" s="700"/>
      <c r="J18" s="700"/>
      <c r="K18" s="701"/>
      <c r="L18" s="701"/>
      <c r="M18" s="701"/>
      <c r="N18" s="701"/>
      <c r="O18" s="701"/>
      <c r="P18" s="701"/>
      <c r="Q18" s="702"/>
    </row>
    <row r="19" spans="2:23" s="668" customFormat="1" ht="20.25" customHeight="1" x14ac:dyDescent="0.25">
      <c r="B19" s="687" t="s">
        <v>380</v>
      </c>
      <c r="C19" s="688"/>
      <c r="D19" s="688"/>
      <c r="E19" s="688"/>
      <c r="F19" s="688"/>
      <c r="G19" s="688"/>
      <c r="H19" s="688"/>
      <c r="I19" s="688"/>
      <c r="J19" s="688"/>
      <c r="K19" s="688"/>
      <c r="L19" s="688"/>
      <c r="M19" s="688"/>
      <c r="N19" s="688"/>
      <c r="O19" s="688"/>
      <c r="P19" s="688"/>
      <c r="Q19" s="689"/>
    </row>
    <row r="20" spans="2:23" s="668" customFormat="1" ht="27" customHeight="1" x14ac:dyDescent="0.25">
      <c r="B20" s="690">
        <f>B15</f>
        <v>45317</v>
      </c>
      <c r="C20" s="703">
        <v>84</v>
      </c>
      <c r="D20" s="692">
        <f>TRUNC(C20*1.5,2)</f>
        <v>126</v>
      </c>
      <c r="E20" s="693">
        <f t="shared" ref="E20:E22" si="7">E15</f>
        <v>3.5</v>
      </c>
      <c r="F20" s="693">
        <v>2.75</v>
      </c>
      <c r="G20" s="693">
        <f>G15</f>
        <v>2.5</v>
      </c>
      <c r="H20" s="693">
        <v>2.5299999999999998</v>
      </c>
      <c r="I20" s="693">
        <f>I15</f>
        <v>0</v>
      </c>
      <c r="J20" s="693">
        <v>1</v>
      </c>
      <c r="K20" s="693">
        <f>TRUNC((E20*F20)+(G20*H20)+(I20+J20),2)</f>
        <v>16.95</v>
      </c>
      <c r="L20" s="693">
        <f>K20+D20</f>
        <v>142.94999999999999</v>
      </c>
      <c r="M20" s="704" t="str">
        <f t="shared" ref="M20:Q22" si="8">M15</f>
        <v xml:space="preserve">PEDREIRA SHALON </v>
      </c>
      <c r="N20" s="704" t="str">
        <f t="shared" si="8"/>
        <v>20.739.103/0001-85</v>
      </c>
      <c r="O20" s="704" t="str">
        <f t="shared" si="8"/>
        <v>AGUA BOA</v>
      </c>
      <c r="P20" s="704" t="str">
        <f t="shared" si="8"/>
        <v>(66) 99281-0169</v>
      </c>
      <c r="Q20" s="704" t="str">
        <f t="shared" si="8"/>
        <v>FRANCIELE</v>
      </c>
    </row>
    <row r="21" spans="2:23" s="668" customFormat="1" ht="27" customHeight="1" x14ac:dyDescent="0.25">
      <c r="B21" s="690">
        <f>B16</f>
        <v>45317</v>
      </c>
      <c r="C21" s="703">
        <v>146</v>
      </c>
      <c r="D21" s="692">
        <f>TRUNC(C21*1.5,2)</f>
        <v>219</v>
      </c>
      <c r="E21" s="693">
        <f t="shared" si="7"/>
        <v>0</v>
      </c>
      <c r="F21" s="693">
        <v>2.75</v>
      </c>
      <c r="G21" s="693">
        <f t="shared" ref="G21:G22" si="9">G16</f>
        <v>30</v>
      </c>
      <c r="H21" s="693">
        <v>2.5299999999999998</v>
      </c>
      <c r="I21" s="693">
        <f t="shared" ref="I21:I22" si="10">I16</f>
        <v>410.4</v>
      </c>
      <c r="J21" s="693">
        <v>1</v>
      </c>
      <c r="K21" s="693">
        <f>TRUNC((E21*F21)+(G21*H21)+(I21+J21),2)</f>
        <v>487.3</v>
      </c>
      <c r="L21" s="693">
        <f t="shared" ref="L21:L22" si="11">K21+D21</f>
        <v>706.3</v>
      </c>
      <c r="M21" s="704" t="str">
        <f t="shared" si="8"/>
        <v>BRITASA MINERADORA</v>
      </c>
      <c r="N21" s="704" t="str">
        <f t="shared" si="8"/>
        <v>02.943.563/0001-49</v>
      </c>
      <c r="O21" s="704" t="str">
        <f t="shared" si="8"/>
        <v>CONFRESA</v>
      </c>
      <c r="P21" s="704" t="str">
        <f t="shared" si="8"/>
        <v>(66) 98422-2932</v>
      </c>
      <c r="Q21" s="704" t="str">
        <f t="shared" si="8"/>
        <v xml:space="preserve">RODRIGO </v>
      </c>
    </row>
    <row r="22" spans="2:23" s="668" customFormat="1" ht="27" customHeight="1" x14ac:dyDescent="0.25">
      <c r="B22" s="690">
        <f>B17</f>
        <v>45315</v>
      </c>
      <c r="C22" s="703">
        <v>145</v>
      </c>
      <c r="D22" s="692">
        <f>TRUNC(C22*1.5,2)</f>
        <v>217.5</v>
      </c>
      <c r="E22" s="693">
        <f t="shared" si="7"/>
        <v>0</v>
      </c>
      <c r="F22" s="693">
        <v>2.75</v>
      </c>
      <c r="G22" s="693">
        <f t="shared" si="9"/>
        <v>30</v>
      </c>
      <c r="H22" s="693">
        <v>2.5299999999999998</v>
      </c>
      <c r="I22" s="693">
        <f t="shared" si="10"/>
        <v>412.4</v>
      </c>
      <c r="J22" s="693">
        <v>1</v>
      </c>
      <c r="K22" s="693">
        <f>TRUNC((E22*F22)+(G22*H22)+(I22+J22),2)</f>
        <v>489.3</v>
      </c>
      <c r="L22" s="693">
        <f t="shared" si="11"/>
        <v>706.8</v>
      </c>
      <c r="M22" s="704" t="str">
        <f t="shared" si="8"/>
        <v>BRITAZIL XINGU</v>
      </c>
      <c r="N22" s="704" t="str">
        <f t="shared" si="8"/>
        <v>28.942.414/0001-59</v>
      </c>
      <c r="O22" s="704" t="str">
        <f t="shared" si="8"/>
        <v>CONFRESA</v>
      </c>
      <c r="P22" s="704" t="str">
        <f t="shared" si="8"/>
        <v>( 66) 98447-1142</v>
      </c>
      <c r="Q22" s="704" t="str">
        <f t="shared" si="8"/>
        <v xml:space="preserve">RODRIGO </v>
      </c>
    </row>
    <row r="23" spans="2:23" s="668" customFormat="1" ht="18.75" customHeight="1" x14ac:dyDescent="0.25">
      <c r="B23" s="697" t="s">
        <v>378</v>
      </c>
      <c r="C23" s="698">
        <f>C20</f>
        <v>84</v>
      </c>
      <c r="D23" s="699">
        <f>D20</f>
        <v>126</v>
      </c>
      <c r="E23" s="700"/>
      <c r="F23" s="700"/>
      <c r="G23" s="700"/>
      <c r="H23" s="700"/>
      <c r="I23" s="700"/>
      <c r="J23" s="700"/>
      <c r="K23" s="701"/>
      <c r="L23" s="701"/>
      <c r="M23" s="701"/>
      <c r="N23" s="701"/>
      <c r="O23" s="701"/>
      <c r="P23" s="701"/>
      <c r="Q23" s="702"/>
    </row>
    <row r="24" spans="2:23" s="668" customFormat="1" ht="18.75" customHeight="1" x14ac:dyDescent="0.25">
      <c r="B24" s="687" t="s">
        <v>381</v>
      </c>
      <c r="C24" s="688"/>
      <c r="D24" s="688"/>
      <c r="E24" s="688"/>
      <c r="F24" s="688"/>
      <c r="G24" s="688"/>
      <c r="H24" s="688"/>
      <c r="I24" s="688"/>
      <c r="J24" s="688"/>
      <c r="K24" s="688"/>
      <c r="L24" s="688"/>
      <c r="M24" s="688"/>
      <c r="N24" s="688"/>
      <c r="O24" s="688"/>
      <c r="P24" s="688"/>
      <c r="Q24" s="689"/>
    </row>
    <row r="25" spans="2:23" s="668" customFormat="1" ht="18.75" customHeight="1" x14ac:dyDescent="0.25">
      <c r="B25" s="690">
        <f>B20</f>
        <v>45317</v>
      </c>
      <c r="C25" s="703">
        <v>72</v>
      </c>
      <c r="D25" s="692">
        <f>TRUNC(C25*1.5,2)</f>
        <v>108</v>
      </c>
      <c r="E25" s="693">
        <f t="shared" ref="E25:E27" si="12">E20</f>
        <v>3.5</v>
      </c>
      <c r="F25" s="693">
        <v>2.75</v>
      </c>
      <c r="G25" s="693">
        <f>G20</f>
        <v>2.5</v>
      </c>
      <c r="H25" s="693">
        <v>2.5299999999999998</v>
      </c>
      <c r="I25" s="693">
        <f>I20</f>
        <v>0</v>
      </c>
      <c r="J25" s="693">
        <v>1</v>
      </c>
      <c r="K25" s="693">
        <f>TRUNC((E25*F25)+(G25*H25)+(I25+J25),2)</f>
        <v>16.95</v>
      </c>
      <c r="L25" s="693">
        <f>K25+D25</f>
        <v>124.95</v>
      </c>
      <c r="M25" s="704" t="str">
        <f t="shared" ref="M25:Q27" si="13">M20</f>
        <v xml:space="preserve">PEDREIRA SHALON </v>
      </c>
      <c r="N25" s="704" t="str">
        <f t="shared" si="13"/>
        <v>20.739.103/0001-85</v>
      </c>
      <c r="O25" s="704" t="str">
        <f t="shared" si="13"/>
        <v>AGUA BOA</v>
      </c>
      <c r="P25" s="704" t="str">
        <f t="shared" si="13"/>
        <v>(66) 99281-0169</v>
      </c>
      <c r="Q25" s="704" t="str">
        <f t="shared" si="13"/>
        <v>FRANCIELE</v>
      </c>
    </row>
    <row r="26" spans="2:23" s="668" customFormat="1" ht="18.75" customHeight="1" x14ac:dyDescent="0.25">
      <c r="B26" s="690">
        <f>B21</f>
        <v>45317</v>
      </c>
      <c r="C26" s="703">
        <v>145</v>
      </c>
      <c r="D26" s="692">
        <f>TRUNC(C26*1.5,2)</f>
        <v>217.5</v>
      </c>
      <c r="E26" s="693">
        <f t="shared" si="12"/>
        <v>0</v>
      </c>
      <c r="F26" s="693">
        <v>2.75</v>
      </c>
      <c r="G26" s="693">
        <f t="shared" ref="G26:G27" si="14">G21</f>
        <v>30</v>
      </c>
      <c r="H26" s="693">
        <v>2.5299999999999998</v>
      </c>
      <c r="I26" s="693">
        <f t="shared" ref="I26:I27" si="15">I21</f>
        <v>410.4</v>
      </c>
      <c r="J26" s="693">
        <v>1</v>
      </c>
      <c r="K26" s="693">
        <f>TRUNC((E26*F26)+(G26*H26)+(I26+J26),2)</f>
        <v>487.3</v>
      </c>
      <c r="L26" s="693">
        <f t="shared" ref="L26:L27" si="16">K26+D26</f>
        <v>704.8</v>
      </c>
      <c r="M26" s="704" t="str">
        <f t="shared" si="13"/>
        <v>BRITASA MINERADORA</v>
      </c>
      <c r="N26" s="704" t="str">
        <f t="shared" si="13"/>
        <v>02.943.563/0001-49</v>
      </c>
      <c r="O26" s="704" t="str">
        <f t="shared" si="13"/>
        <v>CONFRESA</v>
      </c>
      <c r="P26" s="704" t="str">
        <f t="shared" si="13"/>
        <v>(66) 98422-2932</v>
      </c>
      <c r="Q26" s="704" t="str">
        <f t="shared" si="13"/>
        <v xml:space="preserve">RODRIGO </v>
      </c>
    </row>
    <row r="27" spans="2:23" s="668" customFormat="1" ht="18.75" customHeight="1" x14ac:dyDescent="0.25">
      <c r="B27" s="690">
        <f>B22</f>
        <v>45315</v>
      </c>
      <c r="C27" s="703">
        <v>140</v>
      </c>
      <c r="D27" s="692">
        <f>TRUNC(C27*1.5,2)</f>
        <v>210</v>
      </c>
      <c r="E27" s="693">
        <f t="shared" si="12"/>
        <v>0</v>
      </c>
      <c r="F27" s="693">
        <v>2.75</v>
      </c>
      <c r="G27" s="693">
        <f t="shared" si="14"/>
        <v>30</v>
      </c>
      <c r="H27" s="693">
        <v>2.5299999999999998</v>
      </c>
      <c r="I27" s="693">
        <f t="shared" si="15"/>
        <v>412.4</v>
      </c>
      <c r="J27" s="693">
        <v>1</v>
      </c>
      <c r="K27" s="693">
        <f>TRUNC((E27*F27)+(G27*H27)+(I27+J27),2)</f>
        <v>489.3</v>
      </c>
      <c r="L27" s="693">
        <f t="shared" si="16"/>
        <v>699.3</v>
      </c>
      <c r="M27" s="704" t="str">
        <f t="shared" si="13"/>
        <v>BRITAZIL XINGU</v>
      </c>
      <c r="N27" s="704" t="str">
        <f t="shared" si="13"/>
        <v>28.942.414/0001-59</v>
      </c>
      <c r="O27" s="704" t="str">
        <f t="shared" si="13"/>
        <v>CONFRESA</v>
      </c>
      <c r="P27" s="704" t="str">
        <f t="shared" si="13"/>
        <v>( 66) 98447-1142</v>
      </c>
      <c r="Q27" s="704" t="str">
        <f t="shared" si="13"/>
        <v xml:space="preserve">RODRIGO </v>
      </c>
    </row>
    <row r="28" spans="2:23" s="668" customFormat="1" ht="18.75" customHeight="1" x14ac:dyDescent="0.25">
      <c r="B28" s="697" t="s">
        <v>378</v>
      </c>
      <c r="C28" s="698">
        <f>C25</f>
        <v>72</v>
      </c>
      <c r="D28" s="699">
        <f>D25</f>
        <v>108</v>
      </c>
      <c r="E28" s="700"/>
      <c r="F28" s="700"/>
      <c r="G28" s="700"/>
      <c r="H28" s="700"/>
      <c r="I28" s="700"/>
      <c r="J28" s="700"/>
      <c r="K28" s="701"/>
      <c r="L28" s="701"/>
      <c r="M28" s="701"/>
      <c r="N28" s="701"/>
      <c r="O28" s="701"/>
      <c r="P28" s="701"/>
      <c r="Q28" s="702"/>
    </row>
    <row r="29" spans="2:23" s="647" customFormat="1" ht="15" customHeight="1" x14ac:dyDescent="0.2">
      <c r="B29" s="705" t="s">
        <v>382</v>
      </c>
      <c r="C29" s="706"/>
      <c r="D29" s="706"/>
      <c r="E29" s="706"/>
      <c r="F29" s="706"/>
      <c r="G29" s="706"/>
      <c r="H29" s="706"/>
      <c r="I29" s="706"/>
      <c r="J29" s="706"/>
      <c r="K29" s="706"/>
      <c r="L29" s="706"/>
      <c r="M29" s="706"/>
      <c r="N29" s="706"/>
      <c r="O29" s="706"/>
      <c r="P29" s="706"/>
      <c r="Q29" s="707"/>
      <c r="R29" s="708"/>
      <c r="S29" s="708"/>
      <c r="T29" s="708"/>
      <c r="U29" s="708"/>
      <c r="V29" s="708"/>
      <c r="W29" s="709"/>
    </row>
    <row r="30" spans="2:23" s="647" customFormat="1" ht="15" customHeight="1" x14ac:dyDescent="0.2">
      <c r="B30" s="710" t="s">
        <v>383</v>
      </c>
      <c r="C30" s="711"/>
      <c r="D30" s="711"/>
      <c r="E30" s="711"/>
      <c r="F30" s="711"/>
      <c r="G30" s="711"/>
      <c r="H30" s="711"/>
      <c r="I30" s="711"/>
      <c r="J30" s="711"/>
      <c r="K30" s="711"/>
      <c r="L30" s="711"/>
      <c r="M30" s="711"/>
      <c r="N30" s="711"/>
      <c r="O30" s="711"/>
      <c r="P30" s="711"/>
      <c r="Q30" s="712"/>
      <c r="R30" s="708"/>
      <c r="S30" s="708"/>
      <c r="T30" s="708"/>
      <c r="U30" s="708"/>
      <c r="V30" s="708"/>
      <c r="W30" s="709"/>
    </row>
    <row r="31" spans="2:23" s="647" customFormat="1" ht="15" customHeight="1" x14ac:dyDescent="0.2">
      <c r="B31" s="713" t="s">
        <v>384</v>
      </c>
      <c r="C31" s="714"/>
      <c r="D31" s="714"/>
      <c r="E31" s="714"/>
      <c r="F31" s="714"/>
      <c r="G31" s="714"/>
      <c r="H31" s="714"/>
      <c r="I31" s="714"/>
      <c r="J31" s="714"/>
      <c r="K31" s="714"/>
      <c r="L31" s="714"/>
      <c r="M31" s="714"/>
      <c r="N31" s="714"/>
      <c r="O31" s="714"/>
      <c r="P31" s="714"/>
      <c r="Q31" s="715"/>
      <c r="R31" s="716"/>
      <c r="S31" s="716"/>
      <c r="T31" s="716"/>
      <c r="U31" s="716"/>
      <c r="V31" s="716"/>
      <c r="W31" s="717"/>
    </row>
    <row r="32" spans="2:23" s="647" customFormat="1" ht="15" customHeight="1" x14ac:dyDescent="0.2">
      <c r="B32" s="718" t="s">
        <v>385</v>
      </c>
      <c r="C32" s="719"/>
      <c r="D32" s="719"/>
      <c r="E32" s="719"/>
      <c r="F32" s="719"/>
      <c r="G32" s="719"/>
      <c r="H32" s="719"/>
      <c r="I32" s="719"/>
      <c r="J32" s="719"/>
      <c r="K32" s="719"/>
      <c r="L32" s="719"/>
      <c r="M32" s="719"/>
      <c r="N32" s="719"/>
      <c r="O32" s="719"/>
      <c r="P32" s="719"/>
      <c r="Q32" s="720"/>
      <c r="R32" s="721"/>
      <c r="S32" s="721"/>
      <c r="T32" s="721"/>
      <c r="U32" s="721"/>
      <c r="V32" s="721"/>
      <c r="W32" s="721"/>
    </row>
    <row r="33" spans="2:23" s="647" customFormat="1" ht="15" customHeight="1" x14ac:dyDescent="0.2">
      <c r="B33" s="718"/>
      <c r="C33" s="719"/>
      <c r="D33" s="719"/>
      <c r="E33" s="719"/>
      <c r="F33" s="719"/>
      <c r="G33" s="719"/>
      <c r="H33" s="719"/>
      <c r="I33" s="719"/>
      <c r="J33" s="719"/>
      <c r="K33" s="719"/>
      <c r="L33" s="719"/>
      <c r="M33" s="719"/>
      <c r="N33" s="719"/>
      <c r="O33" s="719"/>
      <c r="P33" s="719"/>
      <c r="Q33" s="720"/>
      <c r="R33" s="721"/>
      <c r="S33" s="721"/>
      <c r="T33" s="721"/>
      <c r="U33" s="721"/>
      <c r="V33" s="721"/>
      <c r="W33" s="721"/>
    </row>
    <row r="34" spans="2:23" s="647" customFormat="1" ht="15" customHeight="1" x14ac:dyDescent="0.2">
      <c r="B34" s="718"/>
      <c r="C34" s="719"/>
      <c r="D34" s="719"/>
      <c r="E34" s="719"/>
      <c r="F34" s="719"/>
      <c r="G34" s="719"/>
      <c r="H34" s="719"/>
      <c r="I34" s="719"/>
      <c r="J34" s="719"/>
      <c r="K34" s="719"/>
      <c r="L34" s="719"/>
      <c r="M34" s="719"/>
      <c r="N34" s="719"/>
      <c r="O34" s="719"/>
      <c r="P34" s="719"/>
      <c r="Q34" s="720"/>
      <c r="R34" s="721"/>
      <c r="S34" s="721"/>
      <c r="T34" s="721"/>
      <c r="U34" s="721"/>
      <c r="V34" s="721"/>
      <c r="W34" s="721"/>
    </row>
    <row r="35" spans="2:23" s="647" customFormat="1" ht="15" customHeight="1" x14ac:dyDescent="0.2">
      <c r="B35" s="718"/>
      <c r="C35" s="719"/>
      <c r="D35" s="719"/>
      <c r="E35" s="719"/>
      <c r="F35" s="719"/>
      <c r="G35" s="719"/>
      <c r="H35" s="719"/>
      <c r="I35" s="719"/>
      <c r="J35" s="719"/>
      <c r="K35" s="719"/>
      <c r="L35" s="719"/>
      <c r="M35" s="719"/>
      <c r="N35" s="719"/>
      <c r="O35" s="719"/>
      <c r="P35" s="719"/>
      <c r="Q35" s="720"/>
      <c r="R35" s="721"/>
      <c r="S35" s="721"/>
      <c r="T35" s="721"/>
      <c r="U35" s="721"/>
      <c r="V35" s="721"/>
      <c r="W35" s="721"/>
    </row>
    <row r="36" spans="2:23" s="647" customFormat="1" ht="33.75" customHeight="1" x14ac:dyDescent="0.2">
      <c r="B36" s="718" t="s">
        <v>386</v>
      </c>
      <c r="C36" s="719"/>
      <c r="D36" s="719"/>
      <c r="E36" s="719"/>
      <c r="F36" s="719"/>
      <c r="G36" s="719"/>
      <c r="H36" s="719"/>
      <c r="I36" s="719"/>
      <c r="J36" s="719"/>
      <c r="K36" s="719"/>
      <c r="L36" s="719"/>
      <c r="M36" s="719"/>
      <c r="N36" s="719"/>
      <c r="O36" s="719"/>
      <c r="P36" s="719"/>
      <c r="Q36" s="720"/>
      <c r="R36" s="721"/>
      <c r="S36" s="721"/>
      <c r="T36" s="721"/>
      <c r="U36" s="721"/>
      <c r="V36" s="721"/>
      <c r="W36" s="721"/>
    </row>
    <row r="37" spans="2:23" s="647" customFormat="1" ht="21.75" customHeight="1" x14ac:dyDescent="0.2">
      <c r="B37" s="722" t="s">
        <v>387</v>
      </c>
      <c r="C37" s="723"/>
      <c r="D37" s="723"/>
      <c r="E37" s="723"/>
      <c r="F37" s="723"/>
      <c r="G37" s="723"/>
      <c r="H37" s="723"/>
      <c r="I37" s="723"/>
      <c r="J37" s="723"/>
      <c r="K37" s="723"/>
      <c r="L37" s="723"/>
      <c r="M37" s="723"/>
      <c r="N37" s="723"/>
      <c r="O37" s="723"/>
      <c r="P37" s="723"/>
      <c r="Q37" s="724"/>
      <c r="R37" s="721"/>
      <c r="S37" s="721"/>
      <c r="T37" s="721"/>
      <c r="U37" s="721"/>
      <c r="V37" s="721"/>
      <c r="W37" s="721"/>
    </row>
    <row r="38" spans="2:23" s="647" customFormat="1" x14ac:dyDescent="0.2">
      <c r="B38" s="725"/>
      <c r="C38" s="725"/>
      <c r="D38" s="725"/>
      <c r="E38" s="725"/>
      <c r="F38" s="725"/>
      <c r="G38" s="725"/>
      <c r="H38" s="725"/>
      <c r="I38" s="725"/>
      <c r="J38" s="725"/>
      <c r="K38" s="725"/>
      <c r="L38" s="725"/>
      <c r="M38" s="725"/>
      <c r="N38" s="725"/>
      <c r="O38" s="725"/>
      <c r="P38" s="725"/>
      <c r="Q38" s="725"/>
    </row>
    <row r="39" spans="2:23" s="647" customFormat="1" x14ac:dyDescent="0.2">
      <c r="B39" s="725"/>
      <c r="C39" s="725"/>
      <c r="D39" s="725"/>
      <c r="E39" s="725"/>
      <c r="F39" s="725"/>
      <c r="G39" s="725"/>
      <c r="H39" s="725"/>
      <c r="I39" s="725"/>
      <c r="J39" s="725"/>
      <c r="K39" s="725"/>
      <c r="L39" s="725"/>
      <c r="M39" s="725"/>
      <c r="N39" s="725"/>
      <c r="O39" s="725"/>
      <c r="P39" s="725"/>
      <c r="Q39" s="725"/>
    </row>
    <row r="40" spans="2:23" s="647" customFormat="1" x14ac:dyDescent="0.2">
      <c r="B40" s="726"/>
      <c r="C40" s="727"/>
      <c r="D40" s="728"/>
      <c r="E40" s="728"/>
      <c r="F40" s="728"/>
      <c r="G40" s="728"/>
      <c r="H40" s="728"/>
      <c r="I40" s="728"/>
      <c r="J40" s="728"/>
      <c r="K40" s="728"/>
      <c r="L40" s="728"/>
      <c r="M40" s="728"/>
      <c r="N40" s="728"/>
      <c r="O40" s="728"/>
      <c r="P40" s="728"/>
      <c r="Q40" s="728"/>
    </row>
    <row r="41" spans="2:23" s="647" customFormat="1" x14ac:dyDescent="0.2">
      <c r="B41" s="726"/>
      <c r="C41" s="727"/>
      <c r="D41" s="728"/>
      <c r="E41" s="728"/>
      <c r="F41" s="728"/>
      <c r="G41" s="728"/>
      <c r="H41" s="728"/>
      <c r="I41" s="728"/>
      <c r="J41" s="728"/>
      <c r="K41" s="728"/>
      <c r="L41" s="728"/>
      <c r="M41" s="728"/>
      <c r="N41" s="728"/>
      <c r="O41" s="728"/>
      <c r="P41" s="728"/>
      <c r="Q41" s="728"/>
    </row>
    <row r="42" spans="2:23" s="647" customFormat="1" x14ac:dyDescent="0.2">
      <c r="B42" s="726"/>
      <c r="C42" s="727"/>
      <c r="D42" s="728"/>
      <c r="E42" s="728"/>
      <c r="F42" s="728"/>
      <c r="G42" s="728"/>
      <c r="H42" s="728"/>
      <c r="I42" s="728"/>
      <c r="J42" s="728"/>
      <c r="K42" s="728"/>
      <c r="L42" s="728"/>
      <c r="M42" s="728"/>
      <c r="N42" s="728"/>
      <c r="O42" s="728"/>
      <c r="P42" s="728"/>
      <c r="Q42" s="728"/>
    </row>
    <row r="43" spans="2:23" s="647" customFormat="1" x14ac:dyDescent="0.2">
      <c r="B43" s="726"/>
      <c r="C43" s="727"/>
      <c r="D43" s="728"/>
      <c r="E43" s="728"/>
      <c r="F43" s="728"/>
      <c r="G43" s="728"/>
      <c r="H43" s="728"/>
      <c r="I43" s="728"/>
      <c r="J43" s="728"/>
      <c r="K43" s="728"/>
      <c r="L43" s="728"/>
      <c r="M43" s="728"/>
      <c r="N43" s="728"/>
      <c r="O43" s="728"/>
      <c r="P43" s="728"/>
      <c r="Q43" s="728"/>
    </row>
    <row r="44" spans="2:23" s="647" customFormat="1" x14ac:dyDescent="0.2">
      <c r="B44" s="726"/>
      <c r="C44" s="727"/>
      <c r="D44" s="728"/>
      <c r="E44" s="728"/>
      <c r="F44" s="728"/>
      <c r="G44" s="728"/>
      <c r="H44" s="728"/>
      <c r="I44" s="728"/>
      <c r="J44" s="728"/>
      <c r="K44" s="728"/>
      <c r="L44" s="728"/>
      <c r="M44" s="728"/>
      <c r="N44" s="728"/>
      <c r="O44" s="728"/>
      <c r="P44" s="728"/>
      <c r="Q44" s="728"/>
    </row>
    <row r="45" spans="2:23" s="647" customFormat="1" x14ac:dyDescent="0.2">
      <c r="B45" s="726"/>
      <c r="C45" s="727"/>
      <c r="D45" s="728"/>
      <c r="E45" s="729"/>
      <c r="F45" s="728"/>
      <c r="G45" s="728"/>
      <c r="H45" s="728"/>
      <c r="I45" s="728"/>
      <c r="J45" s="728"/>
      <c r="K45" s="728"/>
      <c r="L45" s="728"/>
      <c r="M45" s="728"/>
      <c r="N45" s="728"/>
      <c r="O45" s="728"/>
      <c r="P45" s="728"/>
      <c r="Q45" s="728"/>
    </row>
    <row r="46" spans="2:23" s="647" customFormat="1" x14ac:dyDescent="0.2">
      <c r="B46" s="726"/>
      <c r="C46" s="727"/>
      <c r="D46" s="728"/>
      <c r="E46" s="729"/>
      <c r="F46" s="728"/>
      <c r="G46" s="728"/>
      <c r="H46" s="728"/>
      <c r="I46" s="728"/>
      <c r="J46" s="728"/>
      <c r="K46" s="728"/>
      <c r="L46" s="728"/>
      <c r="M46" s="728"/>
      <c r="N46" s="728"/>
      <c r="O46" s="728"/>
      <c r="P46" s="728"/>
      <c r="Q46" s="728"/>
    </row>
    <row r="47" spans="2:23" s="647" customFormat="1" x14ac:dyDescent="0.2">
      <c r="B47" s="726"/>
      <c r="C47" s="727"/>
      <c r="D47" s="728"/>
      <c r="E47" s="729"/>
      <c r="F47" s="728"/>
      <c r="G47" s="728"/>
      <c r="H47" s="728"/>
      <c r="I47" s="728"/>
      <c r="J47" s="728"/>
      <c r="K47" s="728"/>
      <c r="L47" s="728"/>
      <c r="M47" s="728"/>
      <c r="N47" s="728"/>
      <c r="O47" s="728"/>
      <c r="P47" s="728"/>
      <c r="Q47" s="728"/>
    </row>
    <row r="48" spans="2:23" s="647" customFormat="1" x14ac:dyDescent="0.2">
      <c r="B48" s="726"/>
      <c r="C48" s="727"/>
      <c r="D48" s="728"/>
      <c r="E48" s="729"/>
      <c r="F48" s="728"/>
      <c r="G48" s="728"/>
      <c r="H48" s="728"/>
      <c r="I48" s="728"/>
      <c r="J48" s="728"/>
      <c r="K48" s="728"/>
      <c r="L48" s="728"/>
      <c r="M48" s="728"/>
      <c r="N48" s="728"/>
      <c r="O48" s="728"/>
      <c r="P48" s="728"/>
      <c r="Q48" s="728"/>
    </row>
    <row r="49" spans="2:17" s="647" customFormat="1" x14ac:dyDescent="0.2">
      <c r="B49" s="726"/>
      <c r="C49" s="727"/>
      <c r="D49" s="728"/>
      <c r="E49" s="728"/>
      <c r="F49" s="728"/>
      <c r="G49" s="728"/>
      <c r="H49" s="728"/>
      <c r="I49" s="728"/>
      <c r="J49" s="728"/>
      <c r="K49" s="728"/>
      <c r="L49" s="728"/>
      <c r="M49" s="728"/>
      <c r="N49" s="728"/>
      <c r="O49" s="728"/>
      <c r="P49" s="728"/>
      <c r="Q49" s="728"/>
    </row>
    <row r="50" spans="2:17" s="647" customFormat="1" x14ac:dyDescent="0.2">
      <c r="B50" s="726"/>
      <c r="C50" s="727"/>
      <c r="D50" s="728"/>
      <c r="E50" s="728"/>
      <c r="F50" s="728"/>
      <c r="G50" s="728"/>
      <c r="H50" s="728"/>
      <c r="I50" s="728"/>
      <c r="J50" s="728"/>
      <c r="K50" s="728"/>
      <c r="L50" s="728"/>
      <c r="M50" s="728"/>
      <c r="N50" s="728"/>
      <c r="O50" s="728"/>
      <c r="P50" s="728"/>
      <c r="Q50" s="728"/>
    </row>
    <row r="51" spans="2:17" s="647" customFormat="1" x14ac:dyDescent="0.2">
      <c r="B51" s="726"/>
      <c r="C51" s="727"/>
      <c r="D51" s="728"/>
      <c r="E51" s="728"/>
      <c r="F51" s="728"/>
      <c r="G51" s="728"/>
      <c r="H51" s="728"/>
      <c r="I51" s="728"/>
      <c r="J51" s="728"/>
      <c r="K51" s="728"/>
      <c r="L51" s="728"/>
      <c r="M51" s="728"/>
      <c r="N51" s="728"/>
      <c r="O51" s="728"/>
      <c r="P51" s="728"/>
      <c r="Q51" s="728"/>
    </row>
    <row r="52" spans="2:17" s="647" customFormat="1" x14ac:dyDescent="0.2">
      <c r="B52" s="726"/>
      <c r="C52" s="727"/>
      <c r="D52" s="728"/>
      <c r="E52" s="728"/>
      <c r="F52" s="728"/>
      <c r="G52" s="728"/>
      <c r="H52" s="728"/>
      <c r="I52" s="728"/>
      <c r="J52" s="728"/>
      <c r="K52" s="728"/>
      <c r="L52" s="728"/>
      <c r="M52" s="728"/>
      <c r="N52" s="728"/>
      <c r="O52" s="728"/>
      <c r="P52" s="728"/>
      <c r="Q52" s="728"/>
    </row>
    <row r="53" spans="2:17" s="647" customFormat="1" x14ac:dyDescent="0.2">
      <c r="B53" s="726"/>
      <c r="C53" s="727"/>
      <c r="D53" s="728"/>
      <c r="E53" s="728"/>
      <c r="F53" s="728"/>
      <c r="G53" s="728"/>
      <c r="H53" s="728"/>
      <c r="I53" s="728"/>
      <c r="J53" s="728"/>
      <c r="K53" s="728"/>
      <c r="L53" s="728"/>
      <c r="M53" s="728"/>
      <c r="N53" s="728"/>
      <c r="O53" s="728"/>
      <c r="P53" s="728"/>
      <c r="Q53" s="728"/>
    </row>
    <row r="54" spans="2:17" s="647" customFormat="1" x14ac:dyDescent="0.2">
      <c r="B54" s="726"/>
      <c r="C54" s="727"/>
      <c r="D54" s="728"/>
      <c r="E54" s="728"/>
      <c r="F54" s="728"/>
      <c r="G54" s="728"/>
      <c r="H54" s="728"/>
      <c r="I54" s="728"/>
      <c r="J54" s="728"/>
      <c r="K54" s="728"/>
      <c r="L54" s="728"/>
      <c r="M54" s="728"/>
      <c r="N54" s="728"/>
      <c r="O54" s="728"/>
      <c r="P54" s="728"/>
      <c r="Q54" s="728"/>
    </row>
    <row r="55" spans="2:17" s="647" customFormat="1" x14ac:dyDescent="0.2">
      <c r="B55" s="726"/>
      <c r="C55" s="727"/>
      <c r="D55" s="728"/>
      <c r="E55" s="728"/>
      <c r="F55" s="728"/>
      <c r="G55" s="728"/>
      <c r="H55" s="728"/>
      <c r="I55" s="728"/>
      <c r="J55" s="728"/>
      <c r="K55" s="728"/>
      <c r="L55" s="728"/>
      <c r="M55" s="728"/>
      <c r="N55" s="728"/>
      <c r="O55" s="728"/>
      <c r="P55" s="728"/>
      <c r="Q55" s="728"/>
    </row>
    <row r="56" spans="2:17" s="647" customFormat="1" x14ac:dyDescent="0.2">
      <c r="B56" s="726"/>
      <c r="C56" s="727"/>
      <c r="D56" s="728"/>
      <c r="E56" s="728"/>
      <c r="F56" s="728"/>
      <c r="G56" s="728"/>
      <c r="H56" s="728"/>
      <c r="I56" s="728"/>
      <c r="J56" s="728"/>
      <c r="K56" s="728"/>
      <c r="L56" s="728"/>
      <c r="M56" s="728"/>
      <c r="N56" s="728"/>
      <c r="O56" s="728"/>
      <c r="P56" s="728"/>
      <c r="Q56" s="728"/>
    </row>
    <row r="57" spans="2:17" s="647" customFormat="1" x14ac:dyDescent="0.2">
      <c r="B57" s="726"/>
      <c r="C57" s="727"/>
      <c r="D57" s="728"/>
      <c r="E57" s="728"/>
      <c r="F57" s="728"/>
      <c r="G57" s="728"/>
      <c r="H57" s="728"/>
      <c r="I57" s="728"/>
      <c r="J57" s="728"/>
      <c r="K57" s="728"/>
      <c r="L57" s="728"/>
      <c r="M57" s="728"/>
      <c r="N57" s="728"/>
      <c r="O57" s="728"/>
      <c r="P57" s="728"/>
      <c r="Q57" s="728"/>
    </row>
    <row r="58" spans="2:17" s="647" customFormat="1" x14ac:dyDescent="0.2">
      <c r="B58" s="726"/>
      <c r="C58" s="727"/>
      <c r="D58" s="728"/>
      <c r="E58" s="728"/>
      <c r="F58" s="728"/>
      <c r="G58" s="728"/>
      <c r="H58" s="728"/>
      <c r="I58" s="728"/>
      <c r="J58" s="728"/>
      <c r="K58" s="728"/>
      <c r="L58" s="728"/>
      <c r="M58" s="728"/>
      <c r="N58" s="728"/>
      <c r="O58" s="728"/>
      <c r="P58" s="728"/>
      <c r="Q58" s="728"/>
    </row>
    <row r="59" spans="2:17" s="647" customFormat="1" x14ac:dyDescent="0.2">
      <c r="B59" s="726"/>
      <c r="C59" s="727"/>
      <c r="D59" s="728"/>
      <c r="E59" s="728"/>
      <c r="F59" s="728"/>
      <c r="G59" s="728"/>
      <c r="H59" s="728"/>
      <c r="I59" s="728"/>
      <c r="J59" s="728"/>
      <c r="K59" s="728"/>
      <c r="L59" s="728"/>
      <c r="M59" s="728"/>
      <c r="N59" s="728"/>
      <c r="O59" s="728"/>
      <c r="P59" s="728"/>
      <c r="Q59" s="728"/>
    </row>
    <row r="60" spans="2:17" s="647" customFormat="1" x14ac:dyDescent="0.2">
      <c r="B60" s="726"/>
      <c r="C60" s="727"/>
      <c r="D60" s="728"/>
      <c r="E60" s="728"/>
      <c r="F60" s="728"/>
      <c r="G60" s="728"/>
      <c r="H60" s="728"/>
      <c r="I60" s="728"/>
      <c r="J60" s="728"/>
      <c r="K60" s="728"/>
      <c r="L60" s="728"/>
      <c r="M60" s="728"/>
      <c r="N60" s="728"/>
      <c r="O60" s="728"/>
      <c r="P60" s="728"/>
      <c r="Q60" s="728"/>
    </row>
    <row r="61" spans="2:17" s="647" customFormat="1" x14ac:dyDescent="0.2">
      <c r="B61" s="726"/>
      <c r="C61" s="727"/>
      <c r="D61" s="728"/>
      <c r="E61" s="728"/>
      <c r="F61" s="728"/>
      <c r="G61" s="728"/>
      <c r="H61" s="728"/>
      <c r="I61" s="728"/>
      <c r="J61" s="728"/>
      <c r="K61" s="728"/>
      <c r="L61" s="728"/>
      <c r="M61" s="728"/>
      <c r="N61" s="728"/>
      <c r="O61" s="728"/>
      <c r="P61" s="728"/>
      <c r="Q61" s="728"/>
    </row>
    <row r="62" spans="2:17" s="647" customFormat="1" x14ac:dyDescent="0.2">
      <c r="B62" s="726"/>
      <c r="C62" s="727"/>
      <c r="D62" s="728"/>
      <c r="E62" s="728"/>
      <c r="F62" s="728"/>
      <c r="G62" s="728"/>
      <c r="H62" s="728"/>
      <c r="I62" s="728"/>
      <c r="J62" s="728"/>
      <c r="K62" s="728"/>
      <c r="L62" s="728"/>
      <c r="M62" s="728"/>
      <c r="N62" s="728"/>
      <c r="O62" s="728"/>
      <c r="P62" s="728"/>
      <c r="Q62" s="728"/>
    </row>
    <row r="63" spans="2:17" s="647" customFormat="1" x14ac:dyDescent="0.2">
      <c r="B63" s="726"/>
      <c r="C63" s="727"/>
      <c r="D63" s="728"/>
      <c r="E63" s="728"/>
      <c r="F63" s="728"/>
      <c r="G63" s="728"/>
      <c r="H63" s="728"/>
      <c r="I63" s="728"/>
      <c r="J63" s="728"/>
      <c r="K63" s="728"/>
      <c r="L63" s="728"/>
      <c r="M63" s="728"/>
      <c r="N63" s="728"/>
      <c r="O63" s="728"/>
      <c r="P63" s="728"/>
      <c r="Q63" s="728"/>
    </row>
    <row r="64" spans="2:17" s="647" customFormat="1" x14ac:dyDescent="0.2">
      <c r="B64" s="726"/>
      <c r="C64" s="727"/>
      <c r="D64" s="728"/>
      <c r="E64" s="728"/>
      <c r="F64" s="728"/>
      <c r="G64" s="728"/>
      <c r="H64" s="728"/>
      <c r="I64" s="728"/>
      <c r="J64" s="728"/>
      <c r="K64" s="728"/>
      <c r="L64" s="728"/>
      <c r="M64" s="728"/>
      <c r="N64" s="728"/>
      <c r="O64" s="728"/>
      <c r="P64" s="728"/>
      <c r="Q64" s="728"/>
    </row>
    <row r="65" spans="2:17" s="647" customFormat="1" x14ac:dyDescent="0.2">
      <c r="B65" s="726"/>
      <c r="C65" s="727"/>
      <c r="D65" s="728"/>
      <c r="E65" s="728"/>
      <c r="F65" s="728"/>
      <c r="G65" s="728"/>
      <c r="H65" s="728"/>
      <c r="I65" s="728"/>
      <c r="J65" s="728"/>
      <c r="K65" s="728"/>
      <c r="L65" s="728"/>
      <c r="M65" s="728"/>
      <c r="N65" s="728"/>
      <c r="O65" s="728"/>
      <c r="P65" s="728"/>
      <c r="Q65" s="728"/>
    </row>
    <row r="66" spans="2:17" s="647" customFormat="1" x14ac:dyDescent="0.2">
      <c r="B66" s="726"/>
      <c r="C66" s="727"/>
      <c r="D66" s="728"/>
      <c r="E66" s="728"/>
      <c r="F66" s="728"/>
      <c r="G66" s="728"/>
      <c r="H66" s="728"/>
      <c r="I66" s="728"/>
      <c r="J66" s="728"/>
      <c r="K66" s="728"/>
      <c r="L66" s="728"/>
      <c r="M66" s="728"/>
      <c r="N66" s="728"/>
      <c r="O66" s="728"/>
      <c r="P66" s="728"/>
      <c r="Q66" s="728"/>
    </row>
    <row r="67" spans="2:17" s="647" customFormat="1" x14ac:dyDescent="0.2">
      <c r="B67" s="726"/>
      <c r="C67" s="727"/>
      <c r="D67" s="728"/>
      <c r="E67" s="728"/>
      <c r="F67" s="728"/>
      <c r="G67" s="728"/>
      <c r="H67" s="728"/>
      <c r="I67" s="728"/>
      <c r="J67" s="728"/>
      <c r="K67" s="728"/>
      <c r="L67" s="728"/>
      <c r="M67" s="728"/>
      <c r="N67" s="728"/>
      <c r="O67" s="728"/>
      <c r="P67" s="728"/>
      <c r="Q67" s="728"/>
    </row>
    <row r="68" spans="2:17" s="647" customFormat="1" x14ac:dyDescent="0.2">
      <c r="B68" s="726"/>
      <c r="C68" s="727"/>
      <c r="D68" s="728"/>
      <c r="E68" s="728"/>
      <c r="F68" s="728"/>
      <c r="G68" s="728"/>
      <c r="H68" s="728"/>
      <c r="I68" s="728"/>
      <c r="J68" s="728"/>
      <c r="K68" s="728"/>
      <c r="L68" s="728"/>
      <c r="M68" s="728"/>
      <c r="N68" s="728"/>
      <c r="O68" s="728"/>
      <c r="P68" s="728"/>
      <c r="Q68" s="728"/>
    </row>
    <row r="69" spans="2:17" s="647" customFormat="1" x14ac:dyDescent="0.2">
      <c r="B69" s="726"/>
      <c r="C69" s="727"/>
      <c r="D69" s="728"/>
      <c r="E69" s="728"/>
      <c r="F69" s="728"/>
      <c r="G69" s="728"/>
      <c r="H69" s="728"/>
      <c r="I69" s="728"/>
      <c r="J69" s="728"/>
      <c r="K69" s="728"/>
      <c r="L69" s="728"/>
      <c r="M69" s="728"/>
      <c r="N69" s="728"/>
      <c r="O69" s="728"/>
      <c r="P69" s="728"/>
      <c r="Q69" s="728"/>
    </row>
    <row r="70" spans="2:17" s="647" customFormat="1" x14ac:dyDescent="0.2">
      <c r="B70" s="726"/>
      <c r="C70" s="727"/>
      <c r="D70" s="728"/>
      <c r="E70" s="728"/>
      <c r="F70" s="728"/>
      <c r="G70" s="728"/>
      <c r="H70" s="728"/>
      <c r="I70" s="728"/>
      <c r="J70" s="728"/>
      <c r="K70" s="728"/>
      <c r="L70" s="728"/>
      <c r="M70" s="728"/>
      <c r="N70" s="728"/>
      <c r="O70" s="728"/>
      <c r="P70" s="728"/>
      <c r="Q70" s="728"/>
    </row>
    <row r="71" spans="2:17" s="647" customFormat="1" x14ac:dyDescent="0.2">
      <c r="B71" s="726"/>
      <c r="C71" s="727"/>
      <c r="D71" s="728"/>
      <c r="E71" s="728"/>
      <c r="F71" s="728"/>
      <c r="G71" s="728"/>
      <c r="H71" s="728"/>
      <c r="I71" s="728"/>
      <c r="J71" s="728"/>
      <c r="K71" s="728"/>
      <c r="L71" s="728"/>
      <c r="M71" s="728"/>
      <c r="N71" s="728"/>
      <c r="O71" s="728"/>
      <c r="P71" s="728"/>
      <c r="Q71" s="728"/>
    </row>
    <row r="72" spans="2:17" s="647" customFormat="1" x14ac:dyDescent="0.2">
      <c r="B72" s="726"/>
      <c r="C72" s="727"/>
      <c r="D72" s="728"/>
      <c r="E72" s="728"/>
      <c r="F72" s="728"/>
      <c r="G72" s="728"/>
      <c r="H72" s="728"/>
      <c r="I72" s="728"/>
      <c r="J72" s="728"/>
      <c r="K72" s="728"/>
      <c r="L72" s="728"/>
      <c r="M72" s="728"/>
      <c r="N72" s="728"/>
      <c r="O72" s="728"/>
      <c r="P72" s="728"/>
      <c r="Q72" s="728"/>
    </row>
    <row r="73" spans="2:17" s="647" customFormat="1" x14ac:dyDescent="0.2">
      <c r="B73" s="726"/>
      <c r="C73" s="727"/>
      <c r="D73" s="728"/>
      <c r="E73" s="728"/>
      <c r="F73" s="728"/>
      <c r="G73" s="728"/>
      <c r="H73" s="728"/>
      <c r="I73" s="728"/>
      <c r="J73" s="728"/>
      <c r="K73" s="728"/>
      <c r="L73" s="728"/>
      <c r="M73" s="728"/>
      <c r="N73" s="728"/>
      <c r="O73" s="728"/>
      <c r="P73" s="728"/>
      <c r="Q73" s="728"/>
    </row>
    <row r="74" spans="2:17" s="647" customFormat="1" x14ac:dyDescent="0.2">
      <c r="B74" s="726"/>
      <c r="C74" s="727"/>
      <c r="D74" s="728"/>
      <c r="E74" s="728"/>
      <c r="F74" s="728"/>
      <c r="G74" s="728"/>
      <c r="H74" s="728"/>
      <c r="I74" s="728"/>
      <c r="J74" s="728"/>
      <c r="K74" s="728"/>
      <c r="L74" s="728"/>
      <c r="M74" s="728"/>
      <c r="N74" s="728"/>
      <c r="O74" s="728"/>
      <c r="P74" s="728"/>
      <c r="Q74" s="728"/>
    </row>
    <row r="75" spans="2:17" s="647" customFormat="1" x14ac:dyDescent="0.2">
      <c r="B75" s="726"/>
      <c r="C75" s="727"/>
      <c r="D75" s="728"/>
      <c r="E75" s="728"/>
      <c r="F75" s="728"/>
      <c r="G75" s="728"/>
      <c r="H75" s="728"/>
      <c r="I75" s="728"/>
      <c r="J75" s="728"/>
      <c r="K75" s="728"/>
      <c r="L75" s="728"/>
      <c r="M75" s="728"/>
      <c r="N75" s="728"/>
      <c r="O75" s="728"/>
      <c r="P75" s="728"/>
      <c r="Q75" s="728"/>
    </row>
    <row r="76" spans="2:17" s="647" customFormat="1" x14ac:dyDescent="0.2">
      <c r="B76" s="726"/>
      <c r="C76" s="727"/>
      <c r="D76" s="728"/>
      <c r="E76" s="728"/>
      <c r="F76" s="728"/>
      <c r="G76" s="728"/>
      <c r="H76" s="728"/>
      <c r="I76" s="728"/>
      <c r="J76" s="728"/>
      <c r="K76" s="728"/>
      <c r="L76" s="728"/>
      <c r="M76" s="728"/>
      <c r="N76" s="728"/>
      <c r="O76" s="728"/>
      <c r="P76" s="728"/>
      <c r="Q76" s="728"/>
    </row>
    <row r="77" spans="2:17" s="647" customFormat="1" x14ac:dyDescent="0.2">
      <c r="B77" s="726"/>
      <c r="C77" s="727"/>
      <c r="D77" s="728"/>
      <c r="E77" s="728"/>
      <c r="F77" s="728"/>
      <c r="G77" s="728"/>
      <c r="H77" s="728"/>
      <c r="I77" s="728"/>
      <c r="J77" s="728"/>
      <c r="K77" s="728"/>
      <c r="L77" s="728"/>
      <c r="M77" s="728"/>
      <c r="N77" s="728"/>
      <c r="O77" s="728"/>
      <c r="P77" s="728"/>
      <c r="Q77" s="728"/>
    </row>
    <row r="78" spans="2:17" s="647" customFormat="1" x14ac:dyDescent="0.2">
      <c r="B78" s="726"/>
      <c r="C78" s="727"/>
      <c r="D78" s="728"/>
      <c r="E78" s="728"/>
      <c r="F78" s="728"/>
      <c r="G78" s="728"/>
      <c r="H78" s="728"/>
      <c r="I78" s="728"/>
      <c r="J78" s="728"/>
      <c r="K78" s="728"/>
      <c r="L78" s="728"/>
      <c r="M78" s="728"/>
      <c r="N78" s="728"/>
      <c r="O78" s="728"/>
      <c r="P78" s="728"/>
      <c r="Q78" s="728"/>
    </row>
    <row r="79" spans="2:17" s="647" customFormat="1" x14ac:dyDescent="0.2">
      <c r="B79" s="726"/>
      <c r="C79" s="727"/>
      <c r="D79" s="728"/>
      <c r="E79" s="728"/>
      <c r="F79" s="728"/>
      <c r="G79" s="728"/>
      <c r="H79" s="728"/>
      <c r="I79" s="728"/>
      <c r="J79" s="728"/>
      <c r="K79" s="728"/>
      <c r="L79" s="728"/>
      <c r="M79" s="728"/>
      <c r="N79" s="728"/>
      <c r="O79" s="728"/>
      <c r="P79" s="728"/>
      <c r="Q79" s="728"/>
    </row>
    <row r="80" spans="2:17" s="647" customFormat="1" x14ac:dyDescent="0.2">
      <c r="B80" s="726"/>
      <c r="C80" s="727"/>
      <c r="D80" s="728"/>
      <c r="E80" s="728"/>
      <c r="F80" s="728"/>
      <c r="G80" s="728"/>
      <c r="H80" s="728"/>
      <c r="I80" s="728"/>
      <c r="J80" s="728"/>
      <c r="K80" s="728"/>
      <c r="L80" s="728"/>
      <c r="M80" s="728"/>
      <c r="N80" s="728"/>
      <c r="O80" s="728"/>
      <c r="P80" s="728"/>
      <c r="Q80" s="728"/>
    </row>
    <row r="81" spans="2:17" s="647" customFormat="1" x14ac:dyDescent="0.2">
      <c r="B81" s="726"/>
      <c r="C81" s="727"/>
      <c r="D81" s="728"/>
      <c r="E81" s="728"/>
      <c r="F81" s="728"/>
      <c r="G81" s="728"/>
      <c r="H81" s="728"/>
      <c r="I81" s="728"/>
      <c r="J81" s="728"/>
      <c r="K81" s="728"/>
      <c r="L81" s="728"/>
      <c r="M81" s="728"/>
      <c r="N81" s="728"/>
      <c r="O81" s="728"/>
      <c r="P81" s="728"/>
      <c r="Q81" s="728"/>
    </row>
    <row r="82" spans="2:17" s="647" customFormat="1" x14ac:dyDescent="0.2">
      <c r="B82" s="726"/>
      <c r="C82" s="727"/>
      <c r="D82" s="728"/>
      <c r="E82" s="728"/>
      <c r="F82" s="728"/>
      <c r="G82" s="728"/>
      <c r="H82" s="728"/>
      <c r="I82" s="728"/>
      <c r="J82" s="728"/>
      <c r="K82" s="728"/>
      <c r="L82" s="728"/>
      <c r="M82" s="728"/>
      <c r="N82" s="728"/>
      <c r="O82" s="728"/>
      <c r="P82" s="728"/>
      <c r="Q82" s="728"/>
    </row>
    <row r="83" spans="2:17" s="647" customFormat="1" x14ac:dyDescent="0.2">
      <c r="B83" s="726"/>
      <c r="C83" s="727"/>
      <c r="D83" s="728"/>
      <c r="E83" s="728"/>
      <c r="F83" s="728"/>
      <c r="G83" s="728"/>
      <c r="H83" s="728"/>
      <c r="I83" s="728"/>
      <c r="J83" s="728"/>
      <c r="K83" s="728"/>
      <c r="L83" s="728"/>
      <c r="M83" s="728"/>
      <c r="N83" s="728"/>
      <c r="O83" s="728"/>
      <c r="P83" s="728"/>
      <c r="Q83" s="728"/>
    </row>
    <row r="84" spans="2:17" s="647" customFormat="1" x14ac:dyDescent="0.2">
      <c r="B84" s="726"/>
      <c r="C84" s="727"/>
      <c r="D84" s="728"/>
      <c r="E84" s="728"/>
      <c r="F84" s="728"/>
      <c r="G84" s="728"/>
      <c r="H84" s="728"/>
      <c r="I84" s="728"/>
      <c r="J84" s="728"/>
      <c r="K84" s="728"/>
      <c r="L84" s="728"/>
      <c r="M84" s="728"/>
      <c r="N84" s="728"/>
      <c r="O84" s="728"/>
      <c r="P84" s="728"/>
      <c r="Q84" s="728"/>
    </row>
    <row r="85" spans="2:17" s="647" customFormat="1" x14ac:dyDescent="0.2">
      <c r="B85" s="726"/>
      <c r="C85" s="727"/>
      <c r="D85" s="728"/>
      <c r="E85" s="728"/>
      <c r="F85" s="728"/>
      <c r="G85" s="728"/>
      <c r="H85" s="728"/>
      <c r="I85" s="728"/>
      <c r="J85" s="728"/>
      <c r="K85" s="728"/>
      <c r="L85" s="728"/>
      <c r="M85" s="728"/>
      <c r="N85" s="728"/>
      <c r="O85" s="728"/>
      <c r="P85" s="728"/>
      <c r="Q85" s="728"/>
    </row>
    <row r="86" spans="2:17" s="647" customFormat="1" x14ac:dyDescent="0.2">
      <c r="B86" s="726"/>
      <c r="C86" s="727"/>
      <c r="D86" s="728"/>
      <c r="E86" s="728"/>
      <c r="F86" s="728"/>
      <c r="G86" s="728"/>
      <c r="H86" s="728"/>
      <c r="I86" s="728"/>
      <c r="J86" s="728"/>
      <c r="K86" s="728"/>
      <c r="L86" s="728"/>
      <c r="M86" s="728"/>
      <c r="N86" s="728"/>
      <c r="O86" s="728"/>
      <c r="P86" s="728"/>
      <c r="Q86" s="728"/>
    </row>
    <row r="87" spans="2:17" s="647" customFormat="1" x14ac:dyDescent="0.2">
      <c r="B87" s="726"/>
      <c r="C87" s="727"/>
      <c r="D87" s="728"/>
      <c r="E87" s="728"/>
      <c r="F87" s="728"/>
      <c r="G87" s="728"/>
      <c r="H87" s="728"/>
      <c r="I87" s="728"/>
      <c r="J87" s="728"/>
      <c r="K87" s="728"/>
      <c r="L87" s="728"/>
      <c r="M87" s="728"/>
      <c r="N87" s="728"/>
      <c r="O87" s="728"/>
      <c r="P87" s="728"/>
      <c r="Q87" s="728"/>
    </row>
    <row r="88" spans="2:17" s="647" customFormat="1" x14ac:dyDescent="0.2">
      <c r="B88" s="726"/>
      <c r="C88" s="727"/>
      <c r="D88" s="728"/>
      <c r="E88" s="728"/>
      <c r="F88" s="728"/>
      <c r="G88" s="728"/>
      <c r="H88" s="728"/>
      <c r="I88" s="728"/>
      <c r="J88" s="728"/>
      <c r="K88" s="728"/>
      <c r="L88" s="728"/>
      <c r="M88" s="728"/>
      <c r="N88" s="728"/>
      <c r="O88" s="728"/>
      <c r="P88" s="728"/>
      <c r="Q88" s="728"/>
    </row>
    <row r="89" spans="2:17" s="647" customFormat="1" x14ac:dyDescent="0.2">
      <c r="B89" s="726"/>
      <c r="C89" s="727"/>
      <c r="D89" s="728"/>
      <c r="E89" s="728"/>
      <c r="F89" s="728"/>
      <c r="G89" s="728"/>
      <c r="H89" s="728"/>
      <c r="I89" s="728"/>
      <c r="J89" s="728"/>
      <c r="K89" s="728"/>
      <c r="L89" s="728"/>
      <c r="M89" s="728"/>
      <c r="N89" s="728"/>
      <c r="O89" s="728"/>
      <c r="P89" s="728"/>
      <c r="Q89" s="728"/>
    </row>
    <row r="90" spans="2:17" s="647" customFormat="1" x14ac:dyDescent="0.2">
      <c r="B90" s="726"/>
      <c r="C90" s="727"/>
      <c r="D90" s="728"/>
      <c r="E90" s="728"/>
      <c r="F90" s="728"/>
      <c r="G90" s="728"/>
      <c r="H90" s="728"/>
      <c r="I90" s="728"/>
      <c r="J90" s="728"/>
      <c r="K90" s="728"/>
      <c r="L90" s="728"/>
      <c r="M90" s="728"/>
      <c r="N90" s="728"/>
      <c r="O90" s="728"/>
      <c r="P90" s="728"/>
      <c r="Q90" s="728"/>
    </row>
    <row r="91" spans="2:17" s="647" customFormat="1" x14ac:dyDescent="0.2">
      <c r="B91" s="726"/>
      <c r="C91" s="727"/>
      <c r="D91" s="728"/>
      <c r="E91" s="728"/>
      <c r="F91" s="728"/>
      <c r="G91" s="728"/>
      <c r="H91" s="728"/>
      <c r="I91" s="728"/>
      <c r="J91" s="728"/>
      <c r="K91" s="728"/>
      <c r="L91" s="728"/>
      <c r="M91" s="728"/>
      <c r="N91" s="728"/>
      <c r="O91" s="728"/>
      <c r="P91" s="728"/>
      <c r="Q91" s="728"/>
    </row>
    <row r="92" spans="2:17" s="647" customFormat="1" x14ac:dyDescent="0.2">
      <c r="B92" s="726"/>
      <c r="C92" s="727"/>
      <c r="D92" s="728"/>
      <c r="E92" s="728"/>
      <c r="F92" s="728"/>
      <c r="G92" s="728"/>
      <c r="H92" s="728"/>
      <c r="I92" s="728"/>
      <c r="J92" s="728"/>
      <c r="K92" s="728"/>
      <c r="L92" s="728"/>
      <c r="M92" s="728"/>
      <c r="N92" s="728"/>
      <c r="O92" s="728"/>
      <c r="P92" s="728"/>
      <c r="Q92" s="728"/>
    </row>
    <row r="93" spans="2:17" s="647" customFormat="1" x14ac:dyDescent="0.2">
      <c r="B93" s="726"/>
      <c r="C93" s="727"/>
      <c r="D93" s="728"/>
      <c r="E93" s="728"/>
      <c r="F93" s="728"/>
      <c r="G93" s="728"/>
      <c r="H93" s="728"/>
      <c r="I93" s="728"/>
      <c r="J93" s="728"/>
      <c r="K93" s="728"/>
      <c r="L93" s="728"/>
      <c r="M93" s="728"/>
      <c r="N93" s="728"/>
      <c r="O93" s="728"/>
      <c r="P93" s="728"/>
      <c r="Q93" s="728"/>
    </row>
    <row r="94" spans="2:17" s="647" customFormat="1" x14ac:dyDescent="0.2">
      <c r="B94" s="726"/>
      <c r="C94" s="727"/>
      <c r="D94" s="728"/>
      <c r="E94" s="728"/>
      <c r="F94" s="728"/>
      <c r="G94" s="728"/>
      <c r="H94" s="728"/>
      <c r="I94" s="728"/>
      <c r="J94" s="728"/>
      <c r="K94" s="728"/>
      <c r="L94" s="728"/>
      <c r="M94" s="728"/>
      <c r="N94" s="728"/>
      <c r="O94" s="728"/>
      <c r="P94" s="728"/>
      <c r="Q94" s="728"/>
    </row>
    <row r="95" spans="2:17" s="647" customFormat="1" x14ac:dyDescent="0.2">
      <c r="B95" s="726"/>
      <c r="C95" s="727"/>
      <c r="D95" s="728"/>
      <c r="E95" s="728"/>
      <c r="F95" s="728"/>
      <c r="G95" s="728"/>
      <c r="H95" s="728"/>
      <c r="I95" s="728"/>
      <c r="J95" s="728"/>
      <c r="K95" s="728"/>
      <c r="L95" s="728"/>
      <c r="M95" s="728"/>
      <c r="N95" s="728"/>
      <c r="O95" s="728"/>
      <c r="P95" s="728"/>
      <c r="Q95" s="728"/>
    </row>
    <row r="96" spans="2:17" s="647" customFormat="1" x14ac:dyDescent="0.2">
      <c r="B96" s="726"/>
      <c r="C96" s="727"/>
      <c r="D96" s="728"/>
      <c r="E96" s="728"/>
      <c r="F96" s="728"/>
      <c r="G96" s="728"/>
      <c r="H96" s="728"/>
      <c r="I96" s="728"/>
      <c r="J96" s="728"/>
      <c r="K96" s="728"/>
      <c r="L96" s="728"/>
      <c r="M96" s="728"/>
      <c r="N96" s="728"/>
      <c r="O96" s="728"/>
      <c r="P96" s="728"/>
      <c r="Q96" s="728"/>
    </row>
    <row r="97" spans="2:17" s="647" customFormat="1" x14ac:dyDescent="0.2">
      <c r="B97" s="726"/>
      <c r="C97" s="727"/>
      <c r="D97" s="728"/>
      <c r="E97" s="728"/>
      <c r="F97" s="728"/>
      <c r="G97" s="728"/>
      <c r="H97" s="728"/>
      <c r="I97" s="728"/>
      <c r="J97" s="728"/>
      <c r="K97" s="728"/>
      <c r="L97" s="728"/>
      <c r="M97" s="728"/>
      <c r="N97" s="728"/>
      <c r="O97" s="728"/>
      <c r="P97" s="728"/>
      <c r="Q97" s="728"/>
    </row>
    <row r="98" spans="2:17" s="647" customFormat="1" x14ac:dyDescent="0.2">
      <c r="B98" s="726"/>
      <c r="C98" s="727"/>
      <c r="D98" s="728"/>
      <c r="E98" s="728"/>
      <c r="F98" s="728"/>
      <c r="G98" s="728"/>
      <c r="H98" s="728"/>
      <c r="I98" s="728"/>
      <c r="J98" s="728"/>
      <c r="K98" s="728"/>
      <c r="L98" s="728"/>
      <c r="M98" s="728"/>
      <c r="N98" s="728"/>
      <c r="O98" s="728"/>
      <c r="P98" s="728"/>
      <c r="Q98" s="728"/>
    </row>
    <row r="99" spans="2:17" s="647" customFormat="1" x14ac:dyDescent="0.2">
      <c r="B99" s="726"/>
      <c r="C99" s="727"/>
      <c r="D99" s="728"/>
      <c r="E99" s="728"/>
      <c r="F99" s="728"/>
      <c r="G99" s="728"/>
      <c r="H99" s="728"/>
      <c r="I99" s="728"/>
      <c r="J99" s="728"/>
      <c r="K99" s="728"/>
      <c r="L99" s="728"/>
      <c r="M99" s="728"/>
      <c r="N99" s="728"/>
      <c r="O99" s="728"/>
      <c r="P99" s="728"/>
      <c r="Q99" s="728"/>
    </row>
    <row r="100" spans="2:17" s="647" customFormat="1" x14ac:dyDescent="0.2">
      <c r="B100" s="726"/>
      <c r="C100" s="727"/>
      <c r="D100" s="728"/>
      <c r="E100" s="728"/>
      <c r="F100" s="728"/>
      <c r="G100" s="728"/>
      <c r="H100" s="728"/>
      <c r="I100" s="728"/>
      <c r="J100" s="728"/>
      <c r="K100" s="728"/>
      <c r="L100" s="728"/>
      <c r="M100" s="728"/>
      <c r="N100" s="728"/>
      <c r="O100" s="728"/>
      <c r="P100" s="728"/>
      <c r="Q100" s="728"/>
    </row>
    <row r="101" spans="2:17" s="647" customFormat="1" x14ac:dyDescent="0.2">
      <c r="B101" s="726"/>
      <c r="C101" s="727"/>
      <c r="D101" s="728"/>
      <c r="E101" s="728"/>
      <c r="F101" s="728"/>
      <c r="G101" s="728"/>
      <c r="H101" s="728"/>
      <c r="I101" s="728"/>
      <c r="J101" s="728"/>
      <c r="K101" s="728"/>
      <c r="L101" s="728"/>
      <c r="M101" s="728"/>
      <c r="N101" s="728"/>
      <c r="O101" s="728"/>
      <c r="P101" s="728"/>
      <c r="Q101" s="728"/>
    </row>
    <row r="102" spans="2:17" s="647" customFormat="1" x14ac:dyDescent="0.2">
      <c r="B102" s="726"/>
      <c r="C102" s="727"/>
      <c r="D102" s="728"/>
      <c r="E102" s="728"/>
      <c r="F102" s="728"/>
      <c r="G102" s="728"/>
      <c r="H102" s="728"/>
      <c r="I102" s="728"/>
      <c r="J102" s="728"/>
      <c r="K102" s="728"/>
      <c r="L102" s="728"/>
      <c r="M102" s="728"/>
      <c r="N102" s="728"/>
      <c r="O102" s="728"/>
      <c r="P102" s="728"/>
      <c r="Q102" s="728"/>
    </row>
    <row r="103" spans="2:17" s="647" customFormat="1" x14ac:dyDescent="0.2">
      <c r="B103" s="726"/>
      <c r="C103" s="727"/>
      <c r="D103" s="728"/>
      <c r="E103" s="728"/>
      <c r="F103" s="728"/>
      <c r="G103" s="728"/>
      <c r="H103" s="728"/>
      <c r="I103" s="728"/>
      <c r="J103" s="728"/>
      <c r="K103" s="728"/>
      <c r="L103" s="728"/>
      <c r="M103" s="728"/>
      <c r="N103" s="728"/>
      <c r="O103" s="728"/>
      <c r="P103" s="728"/>
      <c r="Q103" s="728"/>
    </row>
    <row r="104" spans="2:17" s="647" customFormat="1" x14ac:dyDescent="0.2">
      <c r="B104" s="726"/>
      <c r="C104" s="727"/>
      <c r="D104" s="728"/>
      <c r="E104" s="728"/>
      <c r="F104" s="728"/>
      <c r="G104" s="728"/>
      <c r="H104" s="728"/>
      <c r="I104" s="728"/>
      <c r="J104" s="728"/>
      <c r="K104" s="728"/>
      <c r="L104" s="728"/>
      <c r="M104" s="728"/>
      <c r="N104" s="728"/>
      <c r="O104" s="728"/>
      <c r="P104" s="728"/>
      <c r="Q104" s="728"/>
    </row>
    <row r="105" spans="2:17" s="647" customFormat="1" x14ac:dyDescent="0.2">
      <c r="B105" s="726"/>
      <c r="C105" s="727"/>
      <c r="D105" s="728"/>
      <c r="E105" s="728"/>
      <c r="F105" s="728"/>
      <c r="G105" s="728"/>
      <c r="H105" s="728"/>
      <c r="I105" s="728"/>
      <c r="J105" s="728"/>
      <c r="K105" s="728"/>
      <c r="L105" s="728"/>
      <c r="M105" s="728"/>
      <c r="N105" s="728"/>
      <c r="O105" s="728"/>
      <c r="P105" s="728"/>
      <c r="Q105" s="728"/>
    </row>
    <row r="106" spans="2:17" s="647" customFormat="1" x14ac:dyDescent="0.2">
      <c r="B106" s="726"/>
      <c r="C106" s="727"/>
      <c r="D106" s="728"/>
      <c r="E106" s="728"/>
      <c r="F106" s="728"/>
      <c r="G106" s="728"/>
      <c r="H106" s="728"/>
      <c r="I106" s="728"/>
      <c r="J106" s="728"/>
      <c r="K106" s="728"/>
      <c r="L106" s="728"/>
      <c r="M106" s="728"/>
      <c r="N106" s="728"/>
      <c r="O106" s="728"/>
      <c r="P106" s="728"/>
      <c r="Q106" s="728"/>
    </row>
    <row r="107" spans="2:17" s="647" customFormat="1" x14ac:dyDescent="0.2">
      <c r="B107" s="726"/>
      <c r="C107" s="727"/>
      <c r="D107" s="728"/>
      <c r="E107" s="728"/>
      <c r="F107" s="728"/>
      <c r="G107" s="728"/>
      <c r="H107" s="728"/>
      <c r="I107" s="728"/>
      <c r="J107" s="728"/>
      <c r="K107" s="728"/>
      <c r="L107" s="728"/>
      <c r="M107" s="728"/>
      <c r="N107" s="728"/>
      <c r="O107" s="728"/>
      <c r="P107" s="728"/>
      <c r="Q107" s="728"/>
    </row>
    <row r="108" spans="2:17" s="647" customFormat="1" x14ac:dyDescent="0.2">
      <c r="B108" s="726"/>
      <c r="C108" s="727"/>
      <c r="D108" s="728"/>
      <c r="E108" s="728"/>
      <c r="F108" s="728"/>
      <c r="G108" s="728"/>
      <c r="H108" s="728"/>
      <c r="I108" s="728"/>
      <c r="J108" s="728"/>
      <c r="K108" s="728"/>
      <c r="L108" s="728"/>
      <c r="M108" s="728"/>
      <c r="N108" s="728"/>
      <c r="O108" s="728"/>
      <c r="P108" s="728"/>
      <c r="Q108" s="728"/>
    </row>
    <row r="109" spans="2:17" s="647" customFormat="1" x14ac:dyDescent="0.2">
      <c r="B109" s="726"/>
      <c r="C109" s="727"/>
      <c r="D109" s="728"/>
      <c r="E109" s="728"/>
      <c r="F109" s="728"/>
      <c r="G109" s="728"/>
      <c r="H109" s="728"/>
      <c r="I109" s="728"/>
      <c r="J109" s="728"/>
      <c r="K109" s="728"/>
      <c r="L109" s="728"/>
      <c r="M109" s="728"/>
      <c r="N109" s="728"/>
      <c r="O109" s="728"/>
      <c r="P109" s="728"/>
      <c r="Q109" s="728"/>
    </row>
    <row r="110" spans="2:17" s="647" customFormat="1" x14ac:dyDescent="0.2">
      <c r="B110" s="726"/>
      <c r="C110" s="727"/>
      <c r="D110" s="728"/>
      <c r="E110" s="728"/>
      <c r="F110" s="728"/>
      <c r="G110" s="728"/>
      <c r="H110" s="728"/>
      <c r="I110" s="728"/>
      <c r="J110" s="728"/>
      <c r="K110" s="728"/>
      <c r="L110" s="728"/>
      <c r="M110" s="728"/>
      <c r="N110" s="728"/>
      <c r="O110" s="728"/>
      <c r="P110" s="728"/>
      <c r="Q110" s="728"/>
    </row>
    <row r="111" spans="2:17" s="647" customFormat="1" x14ac:dyDescent="0.2">
      <c r="B111" s="726"/>
      <c r="C111" s="727"/>
      <c r="D111" s="728"/>
      <c r="E111" s="728"/>
      <c r="F111" s="728"/>
      <c r="G111" s="728"/>
      <c r="H111" s="728"/>
      <c r="I111" s="728"/>
      <c r="J111" s="728"/>
      <c r="K111" s="728"/>
      <c r="L111" s="728"/>
      <c r="M111" s="728"/>
      <c r="N111" s="728"/>
      <c r="O111" s="728"/>
      <c r="P111" s="728"/>
      <c r="Q111" s="728"/>
    </row>
    <row r="112" spans="2:17" s="647" customFormat="1" x14ac:dyDescent="0.2">
      <c r="B112" s="726"/>
      <c r="C112" s="727"/>
      <c r="D112" s="728"/>
      <c r="E112" s="728"/>
      <c r="F112" s="728"/>
      <c r="G112" s="728"/>
      <c r="H112" s="728"/>
      <c r="I112" s="728"/>
      <c r="J112" s="728"/>
      <c r="K112" s="728"/>
      <c r="L112" s="728"/>
      <c r="M112" s="728"/>
      <c r="N112" s="728"/>
      <c r="O112" s="728"/>
      <c r="P112" s="728"/>
      <c r="Q112" s="728"/>
    </row>
    <row r="113" spans="2:17" s="647" customFormat="1" x14ac:dyDescent="0.2">
      <c r="B113" s="726"/>
      <c r="C113" s="727"/>
      <c r="D113" s="728"/>
      <c r="E113" s="728"/>
      <c r="F113" s="728"/>
      <c r="G113" s="728"/>
      <c r="H113" s="728"/>
      <c r="I113" s="728"/>
      <c r="J113" s="728"/>
      <c r="K113" s="728"/>
      <c r="L113" s="728"/>
      <c r="M113" s="728"/>
      <c r="N113" s="728"/>
      <c r="O113" s="728"/>
      <c r="P113" s="728"/>
      <c r="Q113" s="728"/>
    </row>
    <row r="114" spans="2:17" s="647" customFormat="1" x14ac:dyDescent="0.2">
      <c r="B114" s="726"/>
      <c r="C114" s="727"/>
      <c r="D114" s="728"/>
      <c r="E114" s="728"/>
      <c r="F114" s="728"/>
      <c r="G114" s="728"/>
      <c r="H114" s="728"/>
      <c r="I114" s="728"/>
      <c r="J114" s="728"/>
      <c r="K114" s="728"/>
      <c r="L114" s="728"/>
      <c r="M114" s="728"/>
      <c r="N114" s="728"/>
      <c r="O114" s="728"/>
      <c r="P114" s="728"/>
      <c r="Q114" s="728"/>
    </row>
    <row r="115" spans="2:17" s="647" customFormat="1" x14ac:dyDescent="0.2">
      <c r="B115" s="726"/>
      <c r="C115" s="727"/>
      <c r="D115" s="728"/>
      <c r="E115" s="728"/>
      <c r="F115" s="728"/>
      <c r="G115" s="728"/>
      <c r="H115" s="728"/>
      <c r="I115" s="728"/>
      <c r="J115" s="728"/>
      <c r="K115" s="728"/>
      <c r="L115" s="728"/>
      <c r="M115" s="728"/>
      <c r="N115" s="728"/>
      <c r="O115" s="728"/>
      <c r="P115" s="728"/>
      <c r="Q115" s="728"/>
    </row>
    <row r="116" spans="2:17" s="647" customFormat="1" x14ac:dyDescent="0.2">
      <c r="B116" s="726"/>
      <c r="C116" s="727"/>
      <c r="D116" s="728"/>
      <c r="E116" s="728"/>
      <c r="F116" s="728"/>
      <c r="G116" s="728"/>
      <c r="H116" s="728"/>
      <c r="I116" s="728"/>
      <c r="J116" s="728"/>
      <c r="K116" s="728"/>
      <c r="L116" s="728"/>
      <c r="M116" s="728"/>
      <c r="N116" s="728"/>
      <c r="O116" s="728"/>
      <c r="P116" s="728"/>
      <c r="Q116" s="728"/>
    </row>
    <row r="117" spans="2:17" s="647" customFormat="1" x14ac:dyDescent="0.2">
      <c r="B117" s="726"/>
      <c r="C117" s="727"/>
      <c r="D117" s="728"/>
      <c r="E117" s="728"/>
      <c r="F117" s="728"/>
      <c r="G117" s="728"/>
      <c r="H117" s="728"/>
      <c r="I117" s="728"/>
      <c r="J117" s="728"/>
      <c r="K117" s="728"/>
      <c r="L117" s="728"/>
      <c r="M117" s="728"/>
      <c r="N117" s="728"/>
      <c r="O117" s="728"/>
      <c r="P117" s="728"/>
      <c r="Q117" s="728"/>
    </row>
    <row r="118" spans="2:17" s="647" customFormat="1" x14ac:dyDescent="0.2">
      <c r="B118" s="726"/>
      <c r="C118" s="727"/>
      <c r="D118" s="728"/>
      <c r="E118" s="728"/>
      <c r="F118" s="728"/>
      <c r="G118" s="728"/>
      <c r="H118" s="728"/>
      <c r="I118" s="728"/>
      <c r="J118" s="728"/>
      <c r="K118" s="728"/>
      <c r="L118" s="728"/>
      <c r="M118" s="728"/>
      <c r="N118" s="728"/>
      <c r="O118" s="728"/>
      <c r="P118" s="728"/>
      <c r="Q118" s="728"/>
    </row>
    <row r="119" spans="2:17" s="647" customFormat="1" x14ac:dyDescent="0.2">
      <c r="B119" s="726"/>
      <c r="C119" s="727"/>
      <c r="D119" s="728"/>
      <c r="E119" s="728"/>
      <c r="F119" s="728"/>
      <c r="G119" s="728"/>
      <c r="H119" s="728"/>
      <c r="I119" s="728"/>
      <c r="J119" s="728"/>
      <c r="K119" s="728"/>
      <c r="L119" s="728"/>
      <c r="M119" s="728"/>
      <c r="N119" s="728"/>
      <c r="O119" s="728"/>
      <c r="P119" s="728"/>
      <c r="Q119" s="728"/>
    </row>
    <row r="120" spans="2:17" s="647" customFormat="1" x14ac:dyDescent="0.2">
      <c r="B120" s="726"/>
      <c r="C120" s="727"/>
      <c r="D120" s="728"/>
      <c r="E120" s="728"/>
      <c r="F120" s="728"/>
      <c r="G120" s="728"/>
      <c r="H120" s="728"/>
      <c r="I120" s="728"/>
      <c r="J120" s="728"/>
      <c r="K120" s="728"/>
      <c r="L120" s="728"/>
      <c r="M120" s="728"/>
      <c r="N120" s="728"/>
      <c r="O120" s="728"/>
      <c r="P120" s="728"/>
      <c r="Q120" s="728"/>
    </row>
    <row r="121" spans="2:17" s="647" customFormat="1" x14ac:dyDescent="0.2">
      <c r="B121" s="726"/>
      <c r="C121" s="727"/>
      <c r="D121" s="728"/>
      <c r="E121" s="728"/>
      <c r="F121" s="728"/>
      <c r="G121" s="728"/>
      <c r="H121" s="728"/>
      <c r="I121" s="728"/>
      <c r="J121" s="728"/>
      <c r="K121" s="728"/>
      <c r="L121" s="728"/>
      <c r="M121" s="728"/>
      <c r="N121" s="728"/>
      <c r="O121" s="728"/>
      <c r="P121" s="728"/>
      <c r="Q121" s="728"/>
    </row>
    <row r="122" spans="2:17" s="647" customFormat="1" x14ac:dyDescent="0.2">
      <c r="B122" s="726"/>
      <c r="C122" s="727"/>
      <c r="D122" s="728"/>
      <c r="E122" s="728"/>
      <c r="F122" s="728"/>
      <c r="G122" s="728"/>
      <c r="H122" s="728"/>
      <c r="I122" s="728"/>
      <c r="J122" s="728"/>
      <c r="K122" s="728"/>
      <c r="L122" s="728"/>
      <c r="M122" s="728"/>
      <c r="N122" s="728"/>
      <c r="O122" s="728"/>
      <c r="P122" s="728"/>
      <c r="Q122" s="728"/>
    </row>
    <row r="123" spans="2:17" s="647" customFormat="1" x14ac:dyDescent="0.2">
      <c r="B123" s="726"/>
      <c r="C123" s="727"/>
      <c r="D123" s="728"/>
      <c r="E123" s="728"/>
      <c r="F123" s="728"/>
      <c r="G123" s="728"/>
      <c r="H123" s="728"/>
      <c r="I123" s="728"/>
      <c r="J123" s="728"/>
      <c r="K123" s="728"/>
      <c r="L123" s="728"/>
      <c r="M123" s="728"/>
      <c r="N123" s="728"/>
      <c r="O123" s="728"/>
      <c r="P123" s="728"/>
      <c r="Q123" s="728"/>
    </row>
    <row r="124" spans="2:17" s="647" customFormat="1" x14ac:dyDescent="0.2">
      <c r="B124" s="726"/>
      <c r="C124" s="727"/>
      <c r="D124" s="728"/>
      <c r="E124" s="728"/>
      <c r="F124" s="728"/>
      <c r="G124" s="728"/>
      <c r="H124" s="728"/>
      <c r="I124" s="728"/>
      <c r="J124" s="728"/>
      <c r="K124" s="728"/>
      <c r="L124" s="728"/>
      <c r="M124" s="728"/>
      <c r="N124" s="728"/>
      <c r="O124" s="728"/>
      <c r="P124" s="728"/>
      <c r="Q124" s="728"/>
    </row>
    <row r="125" spans="2:17" s="647" customFormat="1" x14ac:dyDescent="0.2">
      <c r="B125" s="726"/>
      <c r="C125" s="727"/>
      <c r="D125" s="728"/>
      <c r="E125" s="728"/>
      <c r="F125" s="728"/>
      <c r="G125" s="728"/>
      <c r="H125" s="728"/>
      <c r="I125" s="728"/>
      <c r="J125" s="728"/>
      <c r="K125" s="728"/>
      <c r="L125" s="728"/>
      <c r="M125" s="728"/>
      <c r="N125" s="728"/>
      <c r="O125" s="728"/>
      <c r="P125" s="728"/>
      <c r="Q125" s="728"/>
    </row>
    <row r="126" spans="2:17" s="647" customFormat="1" x14ac:dyDescent="0.2">
      <c r="B126" s="726"/>
      <c r="C126" s="727"/>
      <c r="D126" s="728"/>
      <c r="E126" s="728"/>
      <c r="F126" s="728"/>
      <c r="G126" s="728"/>
      <c r="H126" s="728"/>
      <c r="I126" s="728"/>
      <c r="J126" s="728"/>
      <c r="K126" s="728"/>
      <c r="L126" s="728"/>
      <c r="M126" s="728"/>
      <c r="N126" s="728"/>
      <c r="O126" s="728"/>
      <c r="P126" s="728"/>
      <c r="Q126" s="728"/>
    </row>
    <row r="127" spans="2:17" s="647" customFormat="1" x14ac:dyDescent="0.2">
      <c r="B127" s="726"/>
      <c r="C127" s="727"/>
      <c r="D127" s="728"/>
      <c r="E127" s="728"/>
      <c r="F127" s="728"/>
      <c r="G127" s="728"/>
      <c r="H127" s="728"/>
      <c r="I127" s="728"/>
      <c r="J127" s="728"/>
      <c r="K127" s="728"/>
      <c r="L127" s="728"/>
      <c r="M127" s="728"/>
      <c r="N127" s="728"/>
      <c r="O127" s="728"/>
      <c r="P127" s="728"/>
      <c r="Q127" s="728"/>
    </row>
    <row r="128" spans="2:17" s="647" customFormat="1" x14ac:dyDescent="0.2">
      <c r="B128" s="726"/>
      <c r="C128" s="727"/>
      <c r="D128" s="728"/>
      <c r="E128" s="728"/>
      <c r="F128" s="728"/>
      <c r="G128" s="728"/>
      <c r="H128" s="728"/>
      <c r="I128" s="728"/>
      <c r="J128" s="728"/>
      <c r="K128" s="728"/>
      <c r="L128" s="728"/>
      <c r="M128" s="728"/>
      <c r="N128" s="728"/>
      <c r="O128" s="728"/>
      <c r="P128" s="728"/>
      <c r="Q128" s="728"/>
    </row>
    <row r="129" spans="2:17" s="647" customFormat="1" x14ac:dyDescent="0.2">
      <c r="B129" s="726"/>
      <c r="C129" s="727"/>
      <c r="D129" s="728"/>
      <c r="E129" s="728"/>
      <c r="F129" s="728"/>
      <c r="G129" s="728"/>
      <c r="H129" s="728"/>
      <c r="I129" s="728"/>
      <c r="J129" s="728"/>
      <c r="K129" s="728"/>
      <c r="L129" s="728"/>
      <c r="M129" s="728"/>
      <c r="N129" s="728"/>
      <c r="O129" s="728"/>
      <c r="P129" s="728"/>
      <c r="Q129" s="728"/>
    </row>
    <row r="130" spans="2:17" s="647" customFormat="1" x14ac:dyDescent="0.2">
      <c r="B130" s="726"/>
      <c r="C130" s="727"/>
      <c r="D130" s="728"/>
      <c r="E130" s="728"/>
      <c r="F130" s="728"/>
      <c r="G130" s="728"/>
      <c r="H130" s="728"/>
      <c r="I130" s="728"/>
      <c r="J130" s="728"/>
      <c r="K130" s="728"/>
      <c r="L130" s="728"/>
      <c r="M130" s="728"/>
      <c r="N130" s="728"/>
      <c r="O130" s="728"/>
      <c r="P130" s="728"/>
      <c r="Q130" s="728"/>
    </row>
    <row r="131" spans="2:17" s="647" customFormat="1" x14ac:dyDescent="0.2">
      <c r="B131" s="726"/>
      <c r="C131" s="727"/>
      <c r="D131" s="728"/>
      <c r="E131" s="728"/>
      <c r="F131" s="728"/>
      <c r="G131" s="728"/>
      <c r="H131" s="728"/>
      <c r="I131" s="728"/>
      <c r="J131" s="728"/>
      <c r="K131" s="728"/>
      <c r="L131" s="728"/>
      <c r="M131" s="728"/>
      <c r="N131" s="728"/>
      <c r="O131" s="728"/>
      <c r="P131" s="728"/>
      <c r="Q131" s="728"/>
    </row>
    <row r="132" spans="2:17" s="647" customFormat="1" x14ac:dyDescent="0.2">
      <c r="B132" s="726"/>
      <c r="C132" s="727"/>
      <c r="D132" s="728"/>
      <c r="E132" s="728"/>
      <c r="F132" s="728"/>
      <c r="G132" s="728"/>
      <c r="H132" s="728"/>
      <c r="I132" s="728"/>
      <c r="J132" s="728"/>
      <c r="K132" s="728"/>
      <c r="L132" s="728"/>
      <c r="M132" s="728"/>
      <c r="N132" s="728"/>
      <c r="O132" s="728"/>
      <c r="P132" s="728"/>
      <c r="Q132" s="728"/>
    </row>
    <row r="133" spans="2:17" s="647" customFormat="1" x14ac:dyDescent="0.2">
      <c r="B133" s="726"/>
      <c r="C133" s="727"/>
      <c r="D133" s="728"/>
      <c r="E133" s="728"/>
      <c r="F133" s="728"/>
      <c r="G133" s="728"/>
      <c r="H133" s="728"/>
      <c r="I133" s="728"/>
      <c r="J133" s="728"/>
      <c r="K133" s="728"/>
      <c r="L133" s="728"/>
      <c r="M133" s="728"/>
      <c r="N133" s="728"/>
      <c r="O133" s="728"/>
      <c r="P133" s="728"/>
      <c r="Q133" s="728"/>
    </row>
    <row r="134" spans="2:17" s="647" customFormat="1" x14ac:dyDescent="0.2">
      <c r="B134" s="726"/>
      <c r="C134" s="727"/>
      <c r="D134" s="728"/>
      <c r="E134" s="728"/>
      <c r="F134" s="728"/>
      <c r="G134" s="728"/>
      <c r="H134" s="728"/>
      <c r="I134" s="728"/>
      <c r="J134" s="728"/>
      <c r="K134" s="728"/>
      <c r="L134" s="728"/>
      <c r="M134" s="728"/>
      <c r="N134" s="728"/>
      <c r="O134" s="728"/>
      <c r="P134" s="728"/>
      <c r="Q134" s="728"/>
    </row>
  </sheetData>
  <mergeCells count="21">
    <mergeCell ref="B30:Q30"/>
    <mergeCell ref="B31:Q31"/>
    <mergeCell ref="B32:Q35"/>
    <mergeCell ref="B36:Q36"/>
    <mergeCell ref="B37:Q37"/>
    <mergeCell ref="M6:Q7"/>
    <mergeCell ref="B9:Q9"/>
    <mergeCell ref="B14:Q14"/>
    <mergeCell ref="B19:Q19"/>
    <mergeCell ref="B24:Q24"/>
    <mergeCell ref="B29:Q29"/>
    <mergeCell ref="C4:D4"/>
    <mergeCell ref="B5:Q5"/>
    <mergeCell ref="B6:B8"/>
    <mergeCell ref="C6:C7"/>
    <mergeCell ref="D6:D7"/>
    <mergeCell ref="E6:F6"/>
    <mergeCell ref="G6:H6"/>
    <mergeCell ref="I6:J6"/>
    <mergeCell ref="K6:K7"/>
    <mergeCell ref="L6:L7"/>
  </mergeCells>
  <printOptions horizontalCentered="1"/>
  <pageMargins left="0.59055118110236227" right="0.59055118110236227" top="1.7716535433070868" bottom="0.78740157480314965" header="0" footer="0"/>
  <pageSetup paperSize="9" scale="41" fitToHeight="100" orientation="landscape" r:id="rId1"/>
  <headerFooter scaleWithDoc="0">
    <oddHeader>&amp;L&amp;G</oddHeader>
  </headerFooter>
  <colBreaks count="1" manualBreakCount="1">
    <brk id="17" max="1048575"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tabColor rgb="FF92D050"/>
    <pageSetUpPr fitToPage="1"/>
  </sheetPr>
  <dimension ref="B2:IK71"/>
  <sheetViews>
    <sheetView showGridLines="0" view="pageBreakPreview" zoomScale="90" zoomScaleNormal="55" zoomScaleSheetLayoutView="90" workbookViewId="0">
      <selection activeCell="B9" sqref="B9:R18"/>
    </sheetView>
  </sheetViews>
  <sheetFormatPr defaultColWidth="9.140625" defaultRowHeight="14.25" x14ac:dyDescent="0.2"/>
  <cols>
    <col min="1" max="1" width="9.140625" style="738"/>
    <col min="2" max="2" width="9.140625" style="738" customWidth="1"/>
    <col min="3" max="3" width="20.42578125" style="758" customWidth="1"/>
    <col min="4" max="4" width="17.5703125" style="738" customWidth="1"/>
    <col min="5" max="5" width="17.42578125" style="738" customWidth="1"/>
    <col min="6" max="6" width="5.7109375" style="738" customWidth="1"/>
    <col min="7" max="7" width="3.28515625" style="738" bestFit="1" customWidth="1"/>
    <col min="8" max="8" width="7.7109375" style="738" customWidth="1"/>
    <col min="9" max="9" width="5.7109375" style="738" customWidth="1"/>
    <col min="10" max="10" width="3.28515625" style="738" bestFit="1" customWidth="1"/>
    <col min="11" max="11" width="7.7109375" style="759" customWidth="1"/>
    <col min="12" max="12" width="12.7109375" style="738" customWidth="1"/>
    <col min="13" max="13" width="14.5703125" style="738" customWidth="1"/>
    <col min="14" max="14" width="14.28515625" style="738" customWidth="1"/>
    <col min="15" max="15" width="16" style="738" customWidth="1"/>
    <col min="16" max="16" width="12.7109375" style="738" customWidth="1"/>
    <col min="17" max="17" width="9.140625" style="738"/>
    <col min="18" max="18" width="11.42578125" style="738" bestFit="1" customWidth="1"/>
    <col min="19" max="19" width="9.5703125" style="738" bestFit="1" customWidth="1"/>
    <col min="20" max="21" width="9.140625" style="738"/>
    <col min="22" max="22" width="13.7109375" style="738" customWidth="1"/>
    <col min="23" max="23" width="13.28515625" style="738" customWidth="1"/>
    <col min="24" max="16384" width="9.140625" style="738"/>
  </cols>
  <sheetData>
    <row r="2" spans="2:245" ht="26.25" customHeight="1" x14ac:dyDescent="0.25">
      <c r="B2" s="734" t="s">
        <v>388</v>
      </c>
      <c r="C2" s="735"/>
      <c r="D2" s="735"/>
      <c r="E2" s="735"/>
      <c r="F2" s="735"/>
      <c r="G2" s="735"/>
      <c r="H2" s="735"/>
      <c r="I2" s="735"/>
      <c r="J2" s="735"/>
      <c r="K2" s="735"/>
      <c r="L2" s="735"/>
      <c r="M2" s="735"/>
      <c r="N2" s="735"/>
      <c r="O2" s="735"/>
      <c r="P2" s="736"/>
      <c r="Q2" s="737"/>
      <c r="R2" s="737"/>
      <c r="S2" s="737"/>
      <c r="T2" s="737"/>
      <c r="U2" s="737"/>
      <c r="V2" s="737"/>
      <c r="W2" s="737"/>
      <c r="X2" s="737"/>
      <c r="Y2" s="737"/>
      <c r="Z2" s="737"/>
      <c r="AA2" s="737"/>
      <c r="AB2" s="737"/>
    </row>
    <row r="3" spans="2:245" ht="30" customHeight="1" x14ac:dyDescent="0.2">
      <c r="B3" s="739" t="s">
        <v>209</v>
      </c>
      <c r="C3" s="739" t="s">
        <v>389</v>
      </c>
      <c r="D3" s="740" t="s">
        <v>390</v>
      </c>
      <c r="E3" s="740"/>
      <c r="F3" s="741" t="s">
        <v>391</v>
      </c>
      <c r="G3" s="741"/>
      <c r="H3" s="741"/>
      <c r="I3" s="741"/>
      <c r="J3" s="741"/>
      <c r="K3" s="741"/>
      <c r="L3" s="742" t="s">
        <v>392</v>
      </c>
      <c r="M3" s="742" t="s">
        <v>393</v>
      </c>
      <c r="N3" s="742" t="s">
        <v>394</v>
      </c>
      <c r="O3" s="743" t="s">
        <v>395</v>
      </c>
      <c r="P3" s="743" t="s">
        <v>396</v>
      </c>
    </row>
    <row r="4" spans="2:245" ht="15" x14ac:dyDescent="0.2">
      <c r="B4" s="739"/>
      <c r="C4" s="739"/>
      <c r="D4" s="744" t="s">
        <v>397</v>
      </c>
      <c r="E4" s="744" t="s">
        <v>398</v>
      </c>
      <c r="F4" s="740" t="s">
        <v>397</v>
      </c>
      <c r="G4" s="740"/>
      <c r="H4" s="740"/>
      <c r="I4" s="740" t="s">
        <v>398</v>
      </c>
      <c r="J4" s="740"/>
      <c r="K4" s="740"/>
      <c r="L4" s="745" t="s">
        <v>399</v>
      </c>
      <c r="M4" s="745" t="s">
        <v>399</v>
      </c>
      <c r="N4" s="745" t="s">
        <v>400</v>
      </c>
      <c r="O4" s="745" t="s">
        <v>400</v>
      </c>
      <c r="P4" s="745" t="s">
        <v>400</v>
      </c>
    </row>
    <row r="5" spans="2:245" ht="28.5" x14ac:dyDescent="0.2">
      <c r="B5" s="377">
        <v>1</v>
      </c>
      <c r="C5" s="746" t="s">
        <v>263</v>
      </c>
      <c r="D5" s="747" t="s">
        <v>401</v>
      </c>
      <c r="E5" s="747" t="s">
        <v>402</v>
      </c>
      <c r="F5" s="748">
        <v>0</v>
      </c>
      <c r="G5" s="749" t="s">
        <v>403</v>
      </c>
      <c r="H5" s="750">
        <v>0</v>
      </c>
      <c r="I5" s="748">
        <v>43</v>
      </c>
      <c r="J5" s="749" t="s">
        <v>403</v>
      </c>
      <c r="K5" s="750">
        <v>13.131</v>
      </c>
      <c r="L5" s="751">
        <f t="shared" ref="L5" si="0">TRUNC(((I5*20)+K5)-((F5*20)+H5),2)</f>
        <v>873.13</v>
      </c>
      <c r="M5" s="752">
        <v>6</v>
      </c>
      <c r="N5" s="753">
        <f t="shared" ref="N5" si="1">TRUNC(M5*L5,2)</f>
        <v>5238.78</v>
      </c>
      <c r="O5" s="754">
        <v>42.5</v>
      </c>
      <c r="P5" s="753">
        <f>N5+O5</f>
        <v>5281.28</v>
      </c>
      <c r="Q5" s="385"/>
      <c r="R5" s="755"/>
      <c r="S5" s="386"/>
      <c r="T5" s="387"/>
      <c r="U5" s="385"/>
      <c r="V5" s="385"/>
      <c r="W5" s="385"/>
      <c r="X5" s="385"/>
      <c r="Y5" s="386"/>
      <c r="Z5" s="387"/>
      <c r="AA5" s="385"/>
      <c r="AB5" s="385"/>
      <c r="AC5" s="385"/>
      <c r="AD5" s="385"/>
      <c r="AE5" s="386"/>
      <c r="AF5" s="387"/>
      <c r="AG5" s="385"/>
      <c r="AH5" s="385"/>
      <c r="AI5" s="385"/>
      <c r="AJ5" s="385"/>
      <c r="AK5" s="386"/>
      <c r="AL5" s="387"/>
      <c r="AM5" s="385"/>
      <c r="AN5" s="385"/>
      <c r="AO5" s="385"/>
      <c r="AP5" s="385"/>
      <c r="AQ5" s="386"/>
      <c r="AR5" s="387"/>
      <c r="AS5" s="385"/>
      <c r="AT5" s="385"/>
      <c r="AU5" s="385"/>
      <c r="AV5" s="385"/>
      <c r="AW5" s="386"/>
      <c r="AX5" s="387"/>
      <c r="AY5" s="385"/>
      <c r="AZ5" s="385"/>
      <c r="BA5" s="385"/>
      <c r="BB5" s="385"/>
      <c r="BC5" s="386"/>
      <c r="BD5" s="387"/>
      <c r="BE5" s="385"/>
      <c r="BF5" s="385"/>
      <c r="BG5" s="385"/>
      <c r="BH5" s="385"/>
      <c r="BI5" s="386"/>
      <c r="BJ5" s="387"/>
      <c r="BK5" s="385"/>
      <c r="BL5" s="385"/>
      <c r="BM5" s="385"/>
      <c r="BN5" s="385"/>
      <c r="BO5" s="386"/>
      <c r="BP5" s="387"/>
      <c r="BQ5" s="385"/>
      <c r="BR5" s="385"/>
      <c r="BS5" s="385"/>
      <c r="BT5" s="385"/>
      <c r="BU5" s="386"/>
      <c r="BV5" s="387"/>
      <c r="BW5" s="385"/>
      <c r="BX5" s="385"/>
      <c r="BY5" s="385"/>
      <c r="BZ5" s="385"/>
      <c r="CA5" s="386"/>
      <c r="CB5" s="387"/>
      <c r="CC5" s="385"/>
      <c r="CD5" s="385"/>
      <c r="CE5" s="385"/>
      <c r="CF5" s="385"/>
      <c r="CG5" s="386"/>
      <c r="CH5" s="387"/>
      <c r="CI5" s="385"/>
      <c r="CJ5" s="385"/>
      <c r="CK5" s="385"/>
      <c r="CL5" s="385"/>
      <c r="CM5" s="386"/>
      <c r="CN5" s="387"/>
      <c r="CO5" s="385"/>
      <c r="CP5" s="385"/>
      <c r="CQ5" s="385"/>
      <c r="CR5" s="385"/>
      <c r="CS5" s="386"/>
      <c r="CT5" s="387"/>
      <c r="CU5" s="385"/>
      <c r="CV5" s="385"/>
      <c r="CW5" s="385"/>
      <c r="CX5" s="385"/>
      <c r="CY5" s="386"/>
      <c r="CZ5" s="387"/>
      <c r="DA5" s="385"/>
      <c r="DB5" s="385"/>
      <c r="DC5" s="385"/>
      <c r="DD5" s="385"/>
      <c r="DE5" s="386"/>
      <c r="DF5" s="387"/>
      <c r="DG5" s="385"/>
      <c r="DH5" s="385"/>
      <c r="DI5" s="385"/>
      <c r="DJ5" s="385"/>
      <c r="DK5" s="386"/>
      <c r="DL5" s="387"/>
      <c r="DM5" s="385"/>
      <c r="DN5" s="385"/>
      <c r="DO5" s="385"/>
      <c r="DP5" s="385"/>
      <c r="DQ5" s="386"/>
      <c r="DR5" s="387"/>
      <c r="DS5" s="385"/>
      <c r="DT5" s="385"/>
      <c r="DU5" s="385"/>
      <c r="DV5" s="385"/>
      <c r="DW5" s="386"/>
      <c r="DX5" s="387"/>
      <c r="DY5" s="385"/>
      <c r="DZ5" s="385"/>
      <c r="EA5" s="385"/>
      <c r="EB5" s="385"/>
      <c r="EC5" s="386"/>
      <c r="ED5" s="387"/>
      <c r="EE5" s="385"/>
      <c r="EF5" s="385"/>
      <c r="EG5" s="385"/>
      <c r="EH5" s="385"/>
      <c r="EI5" s="386"/>
      <c r="EJ5" s="387"/>
      <c r="EK5" s="385"/>
      <c r="EL5" s="385"/>
      <c r="EM5" s="385"/>
      <c r="EN5" s="385"/>
      <c r="EO5" s="386"/>
      <c r="EP5" s="387"/>
      <c r="EQ5" s="385"/>
      <c r="ER5" s="385"/>
      <c r="ES5" s="385"/>
      <c r="ET5" s="385"/>
      <c r="EU5" s="386"/>
      <c r="EV5" s="387"/>
      <c r="EW5" s="385"/>
      <c r="EX5" s="385"/>
      <c r="EY5" s="385"/>
      <c r="EZ5" s="385"/>
      <c r="FA5" s="386"/>
      <c r="FB5" s="387"/>
      <c r="FC5" s="385"/>
      <c r="FD5" s="385"/>
      <c r="FE5" s="385"/>
      <c r="FF5" s="385"/>
      <c r="FG5" s="386"/>
      <c r="FH5" s="387"/>
      <c r="FI5" s="385"/>
      <c r="FJ5" s="385"/>
      <c r="FK5" s="385"/>
      <c r="FL5" s="385"/>
      <c r="FM5" s="386"/>
      <c r="FN5" s="387"/>
      <c r="FO5" s="385"/>
      <c r="FP5" s="385"/>
      <c r="FQ5" s="385"/>
      <c r="FR5" s="385"/>
      <c r="FS5" s="386"/>
      <c r="FT5" s="387"/>
      <c r="FU5" s="385"/>
      <c r="FV5" s="385"/>
      <c r="FW5" s="385"/>
      <c r="FX5" s="385"/>
      <c r="FY5" s="386"/>
      <c r="FZ5" s="387"/>
      <c r="GA5" s="385"/>
      <c r="GB5" s="385"/>
      <c r="GC5" s="385"/>
      <c r="GD5" s="385"/>
      <c r="GE5" s="386"/>
      <c r="GF5" s="387"/>
      <c r="GG5" s="385"/>
      <c r="GH5" s="385"/>
      <c r="GI5" s="385"/>
      <c r="GJ5" s="385"/>
      <c r="GK5" s="386"/>
      <c r="GL5" s="387"/>
      <c r="GM5" s="385"/>
      <c r="GN5" s="385"/>
      <c r="GO5" s="385"/>
      <c r="GP5" s="385"/>
      <c r="GQ5" s="386"/>
      <c r="GR5" s="387"/>
      <c r="GS5" s="385"/>
      <c r="GT5" s="385"/>
      <c r="GU5" s="385"/>
      <c r="GV5" s="385"/>
      <c r="GW5" s="386"/>
      <c r="GX5" s="387"/>
      <c r="GY5" s="385"/>
      <c r="GZ5" s="385"/>
      <c r="HA5" s="385"/>
      <c r="HB5" s="385"/>
      <c r="HC5" s="386"/>
      <c r="HD5" s="387"/>
      <c r="HE5" s="385"/>
      <c r="HF5" s="385"/>
      <c r="HG5" s="385"/>
      <c r="HH5" s="385"/>
      <c r="HI5" s="386"/>
      <c r="HJ5" s="387"/>
      <c r="HK5" s="385"/>
      <c r="HL5" s="385"/>
      <c r="HM5" s="385"/>
      <c r="HN5" s="385"/>
      <c r="HO5" s="386"/>
      <c r="HP5" s="387"/>
      <c r="HQ5" s="385"/>
      <c r="HR5" s="385"/>
      <c r="HS5" s="385"/>
      <c r="HT5" s="385"/>
      <c r="HU5" s="386"/>
      <c r="HV5" s="387"/>
      <c r="HW5" s="385"/>
      <c r="HX5" s="385"/>
      <c r="HY5" s="385"/>
      <c r="HZ5" s="385"/>
      <c r="IA5" s="386"/>
      <c r="IB5" s="387"/>
      <c r="IC5" s="385"/>
      <c r="ID5" s="385"/>
      <c r="IE5" s="385"/>
      <c r="IF5" s="385"/>
      <c r="IG5" s="386"/>
      <c r="IH5" s="387"/>
      <c r="II5" s="385"/>
      <c r="IJ5" s="385"/>
      <c r="IK5" s="385"/>
    </row>
    <row r="6" spans="2:245" ht="24.75" customHeight="1" x14ac:dyDescent="0.2">
      <c r="B6" s="381" t="s">
        <v>404</v>
      </c>
      <c r="C6" s="382"/>
      <c r="D6" s="382"/>
      <c r="E6" s="382"/>
      <c r="F6" s="382"/>
      <c r="G6" s="382"/>
      <c r="H6" s="382"/>
      <c r="I6" s="382"/>
      <c r="J6" s="382"/>
      <c r="K6" s="756"/>
      <c r="L6" s="757">
        <f>TRUNC(SUM(L5:L5),2)</f>
        <v>873.13</v>
      </c>
      <c r="M6" s="757"/>
      <c r="N6" s="757">
        <f>TRUNC(SUM(N5:N5),2)</f>
        <v>5238.78</v>
      </c>
      <c r="O6" s="757">
        <f>TRUNC(SUM(O5:O5),2)</f>
        <v>42.5</v>
      </c>
      <c r="P6" s="757">
        <f>TRUNC(SUM(P5:P5),2)</f>
        <v>5281.28</v>
      </c>
    </row>
    <row r="7" spans="2:245" x14ac:dyDescent="0.2">
      <c r="B7" s="738" t="s">
        <v>405</v>
      </c>
    </row>
    <row r="10" spans="2:245" ht="15" x14ac:dyDescent="0.25">
      <c r="B10" s="760"/>
      <c r="C10" s="761"/>
      <c r="D10" s="761"/>
      <c r="E10" s="761"/>
      <c r="F10" s="761"/>
      <c r="G10" s="761"/>
      <c r="H10" s="761"/>
      <c r="I10" s="761"/>
      <c r="J10" s="761"/>
      <c r="K10" s="761"/>
      <c r="L10" s="761"/>
      <c r="M10" s="761"/>
      <c r="N10" s="761"/>
      <c r="O10" s="761"/>
      <c r="P10" s="762"/>
    </row>
    <row r="11" spans="2:245" ht="16.5" x14ac:dyDescent="0.2">
      <c r="B11" s="377"/>
      <c r="C11" s="746"/>
      <c r="D11" s="747"/>
      <c r="E11" s="747"/>
      <c r="F11" s="748"/>
      <c r="G11" s="749"/>
      <c r="H11" s="750"/>
      <c r="I11" s="748"/>
      <c r="J11" s="749"/>
      <c r="K11" s="750"/>
      <c r="L11" s="751"/>
      <c r="M11" s="752"/>
      <c r="N11" s="753"/>
      <c r="O11" s="754"/>
      <c r="P11" s="753"/>
    </row>
    <row r="12" spans="2:245" ht="16.5" x14ac:dyDescent="0.2">
      <c r="B12" s="377"/>
      <c r="C12" s="746"/>
      <c r="D12" s="747"/>
      <c r="E12" s="747"/>
      <c r="F12" s="748"/>
      <c r="G12" s="749"/>
      <c r="H12" s="750"/>
      <c r="I12" s="748"/>
      <c r="J12" s="749"/>
      <c r="K12" s="750"/>
      <c r="L12" s="751"/>
      <c r="M12" s="752"/>
      <c r="N12" s="753"/>
      <c r="O12" s="754"/>
      <c r="P12" s="753"/>
    </row>
    <row r="13" spans="2:245" ht="16.5" x14ac:dyDescent="0.2">
      <c r="B13" s="377"/>
      <c r="C13" s="746"/>
      <c r="D13" s="747"/>
      <c r="E13" s="747"/>
      <c r="F13" s="763"/>
      <c r="G13" s="764"/>
      <c r="H13" s="765"/>
      <c r="I13" s="763"/>
      <c r="J13" s="764"/>
      <c r="K13" s="765"/>
      <c r="L13" s="751"/>
      <c r="M13" s="752"/>
      <c r="N13" s="753"/>
      <c r="O13" s="754"/>
      <c r="P13" s="753"/>
    </row>
    <row r="14" spans="2:245" x14ac:dyDescent="0.2">
      <c r="P14" s="766"/>
    </row>
    <row r="53" spans="13:13" x14ac:dyDescent="0.2">
      <c r="M53" s="738">
        <v>21</v>
      </c>
    </row>
    <row r="55" spans="13:13" x14ac:dyDescent="0.2">
      <c r="M55" s="738">
        <v>21</v>
      </c>
    </row>
    <row r="70" spans="8:13" x14ac:dyDescent="0.2">
      <c r="H70" s="738">
        <v>101822</v>
      </c>
      <c r="M70" s="766" t="e">
        <f>'DREN. MEM. CAL. E15 a E30 '!#REF!</f>
        <v>#REF!</v>
      </c>
    </row>
    <row r="71" spans="8:13" x14ac:dyDescent="0.2">
      <c r="H71" s="738">
        <v>97636</v>
      </c>
      <c r="M71" s="766" t="e">
        <f>'DREN. MEM. CAL. E15 a E30 '!#REF!</f>
        <v>#REF!</v>
      </c>
    </row>
  </sheetData>
  <mergeCells count="9">
    <mergeCell ref="B6:K6"/>
    <mergeCell ref="B10:P10"/>
    <mergeCell ref="B2:P2"/>
    <mergeCell ref="B3:B4"/>
    <mergeCell ref="C3:C4"/>
    <mergeCell ref="D3:E3"/>
    <mergeCell ref="F3:K3"/>
    <mergeCell ref="F4:H4"/>
    <mergeCell ref="I4:K4"/>
  </mergeCells>
  <printOptions horizontalCentered="1"/>
  <pageMargins left="0.59055118110236227" right="0.59055118110236227" top="1.7716535433070868" bottom="0.78740157480314965" header="0" footer="0"/>
  <pageSetup paperSize="9" scale="76" fitToHeight="100" orientation="landscape" r:id="rId1"/>
  <headerFooter scaleWithDoc="0">
    <oddHeader>&amp;L&amp;G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5">
    <tabColor rgb="FF92D050"/>
    <pageSetUpPr fitToPage="1"/>
  </sheetPr>
  <dimension ref="B1:EJ1047854"/>
  <sheetViews>
    <sheetView showGridLines="0" view="pageBreakPreview" topLeftCell="B27" zoomScale="85" zoomScaleNormal="85" zoomScaleSheetLayoutView="85" workbookViewId="0">
      <selection activeCell="C13" sqref="C13:E13"/>
    </sheetView>
  </sheetViews>
  <sheetFormatPr defaultColWidth="2.85546875" defaultRowHeight="20.100000000000001" customHeight="1" x14ac:dyDescent="0.25"/>
  <cols>
    <col min="1" max="1" width="2.85546875" style="779"/>
    <col min="2" max="2" width="7.85546875" style="936" bestFit="1" customWidth="1"/>
    <col min="3" max="3" width="2.28515625" style="936" bestFit="1" customWidth="1"/>
    <col min="4" max="4" width="7.28515625" style="929" bestFit="1" customWidth="1"/>
    <col min="5" max="5" width="8" style="930" bestFit="1" customWidth="1"/>
    <col min="6" max="6" width="2.28515625" style="936" bestFit="1" customWidth="1"/>
    <col min="7" max="7" width="8.28515625" style="962" bestFit="1" customWidth="1"/>
    <col min="8" max="8" width="15.7109375" style="963" customWidth="1"/>
    <col min="9" max="9" width="16" style="963" customWidth="1"/>
    <col min="10" max="10" width="22.140625" style="779" customWidth="1"/>
    <col min="11" max="11" width="3.42578125" style="779" bestFit="1" customWidth="1"/>
    <col min="12" max="12" width="7.85546875" style="779" bestFit="1" customWidth="1"/>
    <col min="13" max="13" width="16.42578125" style="864" customWidth="1"/>
    <col min="14" max="14" width="15.7109375" style="864" bestFit="1" customWidth="1"/>
    <col min="15" max="16" width="11.7109375" style="864" customWidth="1"/>
    <col min="17" max="17" width="10.28515625" style="864" customWidth="1"/>
    <col min="18" max="18" width="13.85546875" style="919" customWidth="1"/>
    <col min="19" max="19" width="17" style="929" customWidth="1"/>
    <col min="20" max="20" width="13.85546875" style="919" customWidth="1"/>
    <col min="21" max="21" width="16.28515625" style="929" customWidth="1"/>
    <col min="22" max="22" width="8" style="936" bestFit="1" customWidth="1"/>
    <col min="23" max="23" width="2.28515625" style="936" bestFit="1" customWidth="1"/>
    <col min="24" max="24" width="9.42578125" style="936" bestFit="1" customWidth="1"/>
    <col min="25" max="25" width="8" style="936" bestFit="1" customWidth="1"/>
    <col min="26" max="26" width="2.28515625" style="936" bestFit="1" customWidth="1"/>
    <col min="27" max="27" width="8.28515625" style="936" bestFit="1" customWidth="1"/>
    <col min="28" max="28" width="23.28515625" style="779" bestFit="1" customWidth="1"/>
    <col min="29" max="29" width="14.7109375" style="864" customWidth="1"/>
    <col min="30" max="30" width="17.85546875" style="864" customWidth="1"/>
    <col min="31" max="31" width="20.140625" style="864" customWidth="1"/>
    <col min="32" max="32" width="16.140625" style="864" customWidth="1"/>
    <col min="33" max="33" width="8.28515625" style="779" customWidth="1"/>
    <col min="34" max="34" width="14.42578125" style="779" customWidth="1"/>
    <col min="35" max="35" width="18" style="779" customWidth="1"/>
    <col min="36" max="36" width="8.7109375" style="779" customWidth="1"/>
    <col min="37" max="37" width="15.5703125" style="779" customWidth="1"/>
    <col min="38" max="41" width="8.7109375" style="779" customWidth="1"/>
    <col min="42" max="42" width="9.42578125" style="779" customWidth="1"/>
    <col min="43" max="43" width="9.28515625" style="779" customWidth="1"/>
    <col min="44" max="44" width="2.85546875" style="779" customWidth="1"/>
    <col min="45" max="45" width="12.42578125" style="779" customWidth="1"/>
    <col min="46" max="46" width="12.85546875" style="779" customWidth="1"/>
    <col min="47" max="47" width="15.28515625" style="779" customWidth="1"/>
    <col min="48" max="48" width="13.7109375" style="779" customWidth="1"/>
    <col min="49" max="49" width="14.5703125" style="779" customWidth="1"/>
    <col min="50" max="50" width="14.140625" style="779" customWidth="1"/>
    <col min="51" max="51" width="15.7109375" style="779" customWidth="1"/>
    <col min="52" max="52" width="16.7109375" style="779" customWidth="1"/>
    <col min="53" max="53" width="13.7109375" style="779" customWidth="1"/>
    <col min="54" max="54" width="15.140625" style="779" customWidth="1"/>
    <col min="55" max="55" width="15.28515625" style="779" customWidth="1"/>
    <col min="56" max="57" width="15.7109375" style="779" customWidth="1"/>
    <col min="58" max="58" width="16.7109375" style="779" customWidth="1"/>
    <col min="59" max="59" width="16.42578125" style="779" customWidth="1"/>
    <col min="60" max="60" width="13.5703125" style="779" customWidth="1"/>
    <col min="61" max="61" width="15.140625" style="779" bestFit="1" customWidth="1"/>
    <col min="62" max="62" width="14.7109375" style="779" bestFit="1" customWidth="1"/>
    <col min="63" max="63" width="14.28515625" style="779" bestFit="1" customWidth="1"/>
    <col min="64" max="64" width="16.42578125" style="779" bestFit="1" customWidth="1"/>
    <col min="65" max="65" width="15" style="779" bestFit="1" customWidth="1"/>
    <col min="66" max="66" width="13.5703125" style="779" bestFit="1" customWidth="1"/>
    <col min="67" max="67" width="14.28515625" style="779" bestFit="1" customWidth="1"/>
    <col min="68" max="68" width="14.7109375" style="779" bestFit="1" customWidth="1"/>
    <col min="69" max="69" width="11.42578125" style="779" bestFit="1" customWidth="1"/>
    <col min="70" max="70" width="13.7109375" style="779" bestFit="1" customWidth="1"/>
    <col min="71" max="71" width="13.140625" style="779" bestFit="1" customWidth="1"/>
    <col min="72" max="72" width="12.140625" style="779" bestFit="1" customWidth="1"/>
    <col min="73" max="73" width="12" style="779" customWidth="1"/>
    <col min="74" max="74" width="14.28515625" style="779" bestFit="1" customWidth="1"/>
    <col min="75" max="75" width="8.140625" style="779" bestFit="1" customWidth="1"/>
    <col min="76" max="76" width="13.5703125" style="779" bestFit="1" customWidth="1"/>
    <col min="77" max="77" width="12.5703125" style="779" customWidth="1"/>
    <col min="78" max="79" width="12.7109375" style="779" bestFit="1" customWidth="1"/>
    <col min="80" max="82" width="10" style="779" bestFit="1" customWidth="1"/>
    <col min="83" max="83" width="10.5703125" style="779" bestFit="1" customWidth="1"/>
    <col min="84" max="85" width="11.28515625" style="779" bestFit="1" customWidth="1"/>
    <col min="86" max="87" width="10.42578125" style="779" bestFit="1" customWidth="1"/>
    <col min="88" max="88" width="10.7109375" style="779" bestFit="1" customWidth="1"/>
    <col min="89" max="91" width="11.140625" style="779" bestFit="1" customWidth="1"/>
    <col min="92" max="92" width="6.7109375" style="779" bestFit="1" customWidth="1"/>
    <col min="93" max="93" width="12.28515625" style="779" customWidth="1"/>
    <col min="94" max="94" width="7.7109375" style="779" bestFit="1" customWidth="1"/>
    <col min="95" max="95" width="9" style="779" bestFit="1" customWidth="1"/>
    <col min="96" max="98" width="10" style="779" bestFit="1" customWidth="1"/>
    <col min="99" max="99" width="10.5703125" style="779" bestFit="1" customWidth="1"/>
    <col min="100" max="101" width="11.28515625" style="779" bestFit="1" customWidth="1"/>
    <col min="102" max="103" width="10.42578125" style="779" bestFit="1" customWidth="1"/>
    <col min="104" max="104" width="10.7109375" style="779" bestFit="1" customWidth="1"/>
    <col min="105" max="107" width="11.140625" style="779" bestFit="1" customWidth="1"/>
    <col min="108" max="108" width="6.7109375" style="779" bestFit="1" customWidth="1"/>
    <col min="109" max="109" width="2.85546875" style="779"/>
    <col min="110" max="110" width="13.140625" style="779" bestFit="1" customWidth="1"/>
    <col min="111" max="111" width="14.7109375" style="779" bestFit="1" customWidth="1"/>
    <col min="112" max="112" width="14.28515625" style="779" bestFit="1" customWidth="1"/>
    <col min="113" max="113" width="13.7109375" style="779" bestFit="1" customWidth="1"/>
    <col min="114" max="114" width="13.28515625" style="779" bestFit="1" customWidth="1"/>
    <col min="115" max="115" width="13.5703125" style="779" bestFit="1" customWidth="1"/>
    <col min="116" max="116" width="14.28515625" style="779" bestFit="1" customWidth="1"/>
    <col min="117" max="117" width="14.7109375" style="779" bestFit="1" customWidth="1"/>
    <col min="118" max="118" width="13.7109375" style="779" bestFit="1" customWidth="1"/>
    <col min="119" max="119" width="14.140625" style="779" bestFit="1" customWidth="1"/>
    <col min="120" max="120" width="13.5703125" style="779" customWidth="1"/>
    <col min="121" max="121" width="13" style="779" bestFit="1" customWidth="1"/>
    <col min="122" max="122" width="14" style="779" bestFit="1" customWidth="1"/>
    <col min="123" max="123" width="13.85546875" style="779" bestFit="1" customWidth="1"/>
    <col min="124" max="124" width="14.5703125" style="779" bestFit="1" customWidth="1"/>
    <col min="125" max="125" width="6" style="779" bestFit="1" customWidth="1"/>
    <col min="126" max="140" width="14" style="779" customWidth="1"/>
    <col min="141" max="16384" width="2.85546875" style="779"/>
  </cols>
  <sheetData>
    <row r="1" spans="2:140" ht="51.75" customHeight="1" thickTop="1" x14ac:dyDescent="0.25">
      <c r="B1" s="767"/>
      <c r="C1" s="767"/>
      <c r="D1" s="767"/>
      <c r="E1" s="767"/>
      <c r="F1" s="767"/>
      <c r="G1" s="767"/>
      <c r="H1" s="767"/>
      <c r="I1" s="767"/>
      <c r="J1" s="767"/>
      <c r="K1" s="767"/>
      <c r="L1" s="767"/>
      <c r="M1" s="767"/>
      <c r="N1" s="768"/>
      <c r="O1" s="768"/>
      <c r="P1" s="768"/>
      <c r="Q1" s="768"/>
      <c r="R1" s="768"/>
      <c r="S1" s="768"/>
      <c r="T1" s="768"/>
      <c r="U1" s="768"/>
      <c r="V1" s="768"/>
      <c r="W1" s="768"/>
      <c r="X1" s="768"/>
      <c r="Y1" s="768"/>
      <c r="Z1" s="768"/>
      <c r="AA1" s="768"/>
      <c r="AB1" s="768"/>
      <c r="AC1" s="769"/>
      <c r="AD1" s="769">
        <f>3.7+2.6</f>
        <v>6.3000000000000007</v>
      </c>
      <c r="AE1" s="769"/>
      <c r="AF1" s="770"/>
      <c r="AG1" s="771"/>
      <c r="AH1" s="772" t="s">
        <v>406</v>
      </c>
      <c r="AI1" s="773"/>
      <c r="AJ1" s="774" t="s">
        <v>407</v>
      </c>
      <c r="AK1" s="775"/>
      <c r="AL1" s="776" t="s">
        <v>406</v>
      </c>
      <c r="AM1" s="773"/>
      <c r="AN1" s="777" t="s">
        <v>408</v>
      </c>
      <c r="AO1" s="777"/>
      <c r="AP1" s="777"/>
      <c r="AQ1" s="778"/>
    </row>
    <row r="2" spans="2:140" ht="15" customHeight="1" x14ac:dyDescent="0.25">
      <c r="B2" s="780" t="s">
        <v>409</v>
      </c>
      <c r="C2" s="781"/>
      <c r="D2" s="781"/>
      <c r="E2" s="781"/>
      <c r="F2" s="781"/>
      <c r="G2" s="781"/>
      <c r="H2" s="781"/>
      <c r="I2" s="781"/>
      <c r="J2" s="781"/>
      <c r="K2" s="781"/>
      <c r="L2" s="781"/>
      <c r="M2" s="781"/>
      <c r="N2" s="781"/>
      <c r="O2" s="781"/>
      <c r="P2" s="781"/>
      <c r="Q2" s="781"/>
      <c r="R2" s="781"/>
      <c r="S2" s="781"/>
      <c r="T2" s="781"/>
      <c r="U2" s="781"/>
      <c r="V2" s="781"/>
      <c r="W2" s="781"/>
      <c r="X2" s="781"/>
      <c r="Y2" s="781"/>
      <c r="Z2" s="781"/>
      <c r="AA2" s="781"/>
      <c r="AB2" s="782"/>
      <c r="AC2" s="783"/>
      <c r="AD2" s="783"/>
      <c r="AE2" s="783"/>
      <c r="AF2" s="770"/>
      <c r="AG2" s="784"/>
      <c r="AH2" s="785"/>
      <c r="AI2" s="786"/>
      <c r="AJ2" s="787"/>
      <c r="AK2" s="788"/>
      <c r="AL2" s="789"/>
      <c r="AM2" s="790"/>
      <c r="AN2" s="791"/>
      <c r="AO2" s="791"/>
      <c r="AP2" s="791"/>
      <c r="AQ2" s="788"/>
    </row>
    <row r="3" spans="2:140" ht="15" customHeight="1" thickBot="1" x14ac:dyDescent="0.3">
      <c r="B3" s="792"/>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4"/>
      <c r="AC3" s="783"/>
      <c r="AD3" s="783"/>
      <c r="AE3" s="783"/>
      <c r="AF3" s="795"/>
      <c r="AG3" s="796" t="s">
        <v>410</v>
      </c>
      <c r="AH3" s="797"/>
      <c r="AI3" s="798" t="s">
        <v>411</v>
      </c>
      <c r="AJ3" s="799"/>
      <c r="AK3" s="788"/>
      <c r="AL3" s="789"/>
      <c r="AM3" s="790"/>
      <c r="AN3" s="791"/>
      <c r="AO3" s="791"/>
      <c r="AP3" s="791"/>
      <c r="AQ3" s="788"/>
      <c r="CP3" s="779" t="e">
        <f>IF(#REF!="CORTE",IF(AND(#REF!&gt;0,#REF!&lt;=0.05),#REF!,0),)</f>
        <v>#REF!</v>
      </c>
    </row>
    <row r="4" spans="2:140" ht="15" customHeight="1" thickBot="1" x14ac:dyDescent="0.25">
      <c r="B4" s="800" t="s">
        <v>412</v>
      </c>
      <c r="C4" s="800"/>
      <c r="D4" s="800"/>
      <c r="E4" s="800"/>
      <c r="F4" s="800"/>
      <c r="G4" s="800"/>
      <c r="H4" s="800"/>
      <c r="I4" s="800"/>
      <c r="J4" s="800"/>
      <c r="K4" s="800"/>
      <c r="L4" s="800"/>
      <c r="M4" s="800"/>
      <c r="N4" s="800"/>
      <c r="O4" s="800"/>
      <c r="P4" s="800"/>
      <c r="Q4" s="800"/>
      <c r="R4" s="801" t="s">
        <v>413</v>
      </c>
      <c r="S4" s="802"/>
      <c r="T4" s="802"/>
      <c r="U4" s="803"/>
      <c r="V4" s="801" t="s">
        <v>414</v>
      </c>
      <c r="W4" s="802"/>
      <c r="X4" s="802"/>
      <c r="Y4" s="802"/>
      <c r="Z4" s="802"/>
      <c r="AA4" s="802"/>
      <c r="AB4" s="803"/>
      <c r="AC4" s="795"/>
      <c r="AD4" s="795"/>
      <c r="AE4" s="795"/>
      <c r="AF4" s="795"/>
      <c r="AG4" s="804" t="s">
        <v>415</v>
      </c>
      <c r="AH4" s="805"/>
      <c r="AI4" s="805"/>
      <c r="AJ4" s="806"/>
      <c r="AK4" s="788"/>
      <c r="AL4" s="789"/>
      <c r="AM4" s="790"/>
      <c r="AN4" s="807" t="s">
        <v>416</v>
      </c>
      <c r="AO4" s="808" t="s">
        <v>415</v>
      </c>
      <c r="AP4" s="809"/>
      <c r="AQ4" s="810"/>
      <c r="AS4" s="811" t="s">
        <v>417</v>
      </c>
      <c r="AT4" s="811"/>
      <c r="AU4" s="811"/>
      <c r="AV4" s="811"/>
      <c r="AW4" s="811"/>
      <c r="AX4" s="811"/>
      <c r="AY4" s="811"/>
      <c r="AZ4" s="811"/>
      <c r="BA4" s="811"/>
      <c r="BB4" s="811"/>
      <c r="BC4" s="811"/>
      <c r="BD4" s="811"/>
      <c r="BE4" s="811"/>
      <c r="BF4" s="811"/>
      <c r="BG4" s="811"/>
      <c r="BI4" s="811" t="s">
        <v>418</v>
      </c>
      <c r="BJ4" s="811"/>
      <c r="BK4" s="811"/>
      <c r="BL4" s="811"/>
      <c r="BM4" s="811"/>
      <c r="BN4" s="811"/>
      <c r="BO4" s="811"/>
      <c r="BP4" s="811"/>
      <c r="BQ4" s="811"/>
      <c r="BR4" s="811"/>
      <c r="BS4" s="811"/>
      <c r="BT4" s="811"/>
      <c r="BU4" s="811"/>
      <c r="BV4" s="811"/>
      <c r="BW4" s="811"/>
      <c r="BZ4" s="811" t="s">
        <v>419</v>
      </c>
      <c r="CA4" s="811"/>
      <c r="CB4" s="811"/>
      <c r="CC4" s="811"/>
      <c r="CD4" s="811"/>
      <c r="CE4" s="811"/>
      <c r="CF4" s="811"/>
      <c r="CG4" s="811"/>
      <c r="CH4" s="811"/>
      <c r="CI4" s="811"/>
      <c r="CJ4" s="811"/>
      <c r="CK4" s="811"/>
      <c r="CL4" s="811"/>
      <c r="CM4" s="811"/>
      <c r="CN4" s="811"/>
      <c r="CP4" s="811" t="s">
        <v>420</v>
      </c>
      <c r="CQ4" s="811"/>
      <c r="CR4" s="811"/>
      <c r="CS4" s="811"/>
      <c r="CT4" s="811"/>
      <c r="CU4" s="811"/>
      <c r="CV4" s="811"/>
      <c r="CW4" s="811"/>
      <c r="CX4" s="811"/>
      <c r="CY4" s="811"/>
      <c r="CZ4" s="811"/>
      <c r="DA4" s="811"/>
      <c r="DB4" s="811"/>
      <c r="DC4" s="811"/>
      <c r="DD4" s="811"/>
      <c r="DF4" s="811" t="s">
        <v>421</v>
      </c>
      <c r="DG4" s="811"/>
      <c r="DH4" s="811"/>
      <c r="DI4" s="811"/>
      <c r="DJ4" s="811"/>
      <c r="DK4" s="811"/>
      <c r="DL4" s="811"/>
      <c r="DM4" s="811"/>
      <c r="DN4" s="811"/>
      <c r="DO4" s="811"/>
      <c r="DP4" s="811"/>
      <c r="DQ4" s="811"/>
      <c r="DR4" s="811"/>
      <c r="DS4" s="811"/>
      <c r="DT4" s="811"/>
      <c r="DV4" s="811" t="s">
        <v>422</v>
      </c>
      <c r="DW4" s="811"/>
      <c r="DX4" s="811"/>
      <c r="DY4" s="811"/>
      <c r="DZ4" s="811"/>
      <c r="EA4" s="811"/>
      <c r="EB4" s="811"/>
      <c r="EC4" s="811"/>
      <c r="ED4" s="811"/>
      <c r="EE4" s="811"/>
      <c r="EF4" s="811"/>
      <c r="EG4" s="811"/>
      <c r="EH4" s="811"/>
      <c r="EI4" s="811"/>
      <c r="EJ4" s="811"/>
    </row>
    <row r="5" spans="2:140" ht="15" customHeight="1" thickBot="1" x14ac:dyDescent="0.3">
      <c r="B5" s="800" t="s">
        <v>423</v>
      </c>
      <c r="C5" s="800"/>
      <c r="D5" s="800"/>
      <c r="E5" s="800"/>
      <c r="F5" s="800"/>
      <c r="G5" s="800"/>
      <c r="H5" s="800"/>
      <c r="I5" s="812"/>
      <c r="J5" s="800" t="s">
        <v>424</v>
      </c>
      <c r="K5" s="800"/>
      <c r="L5" s="800" t="s">
        <v>425</v>
      </c>
      <c r="M5" s="813" t="s">
        <v>426</v>
      </c>
      <c r="N5" s="814" t="s">
        <v>427</v>
      </c>
      <c r="O5" s="814"/>
      <c r="P5" s="814"/>
      <c r="Q5" s="814"/>
      <c r="R5" s="815" t="s">
        <v>46</v>
      </c>
      <c r="S5" s="816"/>
      <c r="T5" s="815" t="s">
        <v>38</v>
      </c>
      <c r="U5" s="817"/>
      <c r="V5" s="800" t="s">
        <v>361</v>
      </c>
      <c r="W5" s="800"/>
      <c r="X5" s="800"/>
      <c r="Y5" s="800"/>
      <c r="Z5" s="800"/>
      <c r="AA5" s="800"/>
      <c r="AB5" s="800" t="s">
        <v>41</v>
      </c>
      <c r="AC5" s="795"/>
      <c r="AD5" s="795"/>
      <c r="AE5" s="795"/>
      <c r="AF5" s="795"/>
      <c r="AG5" s="818" t="s">
        <v>428</v>
      </c>
      <c r="AH5" s="819"/>
      <c r="AI5" s="819"/>
      <c r="AJ5" s="820"/>
      <c r="AK5" s="788"/>
      <c r="AL5" s="789"/>
      <c r="AM5" s="790"/>
      <c r="AN5" s="807"/>
      <c r="AO5" s="821" t="s">
        <v>429</v>
      </c>
      <c r="AP5" s="822"/>
      <c r="AQ5" s="823"/>
      <c r="AS5" s="824"/>
      <c r="AT5" s="824"/>
      <c r="AU5" s="824"/>
      <c r="AV5" s="824"/>
      <c r="AW5" s="824"/>
      <c r="AX5" s="824"/>
      <c r="AY5" s="824"/>
      <c r="AZ5" s="824"/>
      <c r="BA5" s="824"/>
      <c r="BB5" s="824"/>
      <c r="BC5" s="824"/>
      <c r="BD5" s="824"/>
      <c r="BE5" s="824"/>
      <c r="BF5" s="824"/>
      <c r="BG5" s="824"/>
      <c r="BI5" s="824"/>
      <c r="BJ5" s="824"/>
      <c r="BK5" s="824"/>
      <c r="BL5" s="824"/>
      <c r="BM5" s="824"/>
      <c r="BN5" s="824"/>
      <c r="BO5" s="824"/>
      <c r="BP5" s="824"/>
      <c r="BQ5" s="824"/>
      <c r="BR5" s="824"/>
      <c r="BS5" s="824"/>
      <c r="BT5" s="824"/>
      <c r="BU5" s="824"/>
      <c r="BV5" s="824"/>
      <c r="BW5" s="824"/>
      <c r="BZ5" s="824"/>
      <c r="CA5" s="824"/>
      <c r="CB5" s="824"/>
      <c r="CC5" s="824"/>
      <c r="CD5" s="824"/>
      <c r="CE5" s="824"/>
      <c r="CF5" s="824"/>
      <c r="CG5" s="824"/>
      <c r="CH5" s="824"/>
      <c r="CI5" s="824"/>
      <c r="CJ5" s="824"/>
      <c r="CK5" s="824"/>
      <c r="CL5" s="824"/>
      <c r="CM5" s="824"/>
      <c r="CN5" s="824"/>
      <c r="CP5" s="824"/>
      <c r="CQ5" s="824"/>
      <c r="CR5" s="824"/>
      <c r="CS5" s="824"/>
      <c r="CT5" s="824"/>
      <c r="CU5" s="824"/>
      <c r="CV5" s="824"/>
      <c r="CW5" s="824"/>
      <c r="CX5" s="824"/>
      <c r="CY5" s="824"/>
      <c r="CZ5" s="824"/>
      <c r="DA5" s="824"/>
      <c r="DB5" s="824"/>
      <c r="DC5" s="824"/>
      <c r="DD5" s="824"/>
      <c r="DF5" s="824"/>
      <c r="DG5" s="824"/>
      <c r="DH5" s="824"/>
      <c r="DI5" s="824"/>
      <c r="DJ5" s="824"/>
      <c r="DK5" s="824"/>
      <c r="DL5" s="824"/>
      <c r="DM5" s="824"/>
      <c r="DN5" s="824"/>
      <c r="DO5" s="824"/>
      <c r="DP5" s="824"/>
      <c r="DQ5" s="824"/>
      <c r="DR5" s="824"/>
      <c r="DS5" s="824"/>
      <c r="DT5" s="824"/>
      <c r="DV5" s="824"/>
      <c r="DW5" s="824"/>
      <c r="DX5" s="824"/>
      <c r="DY5" s="824"/>
      <c r="DZ5" s="824"/>
      <c r="EA5" s="824"/>
      <c r="EB5" s="824"/>
      <c r="EC5" s="824"/>
      <c r="ED5" s="824"/>
      <c r="EE5" s="824"/>
      <c r="EF5" s="824"/>
      <c r="EG5" s="824"/>
      <c r="EH5" s="824"/>
      <c r="EI5" s="824"/>
      <c r="EJ5" s="824"/>
    </row>
    <row r="6" spans="2:140" ht="15" customHeight="1" thickBot="1" x14ac:dyDescent="0.3">
      <c r="B6" s="825" t="s">
        <v>430</v>
      </c>
      <c r="C6" s="825"/>
      <c r="D6" s="825"/>
      <c r="E6" s="825" t="s">
        <v>431</v>
      </c>
      <c r="F6" s="825"/>
      <c r="G6" s="825"/>
      <c r="H6" s="826" t="s">
        <v>432</v>
      </c>
      <c r="I6" s="826" t="s">
        <v>433</v>
      </c>
      <c r="J6" s="800"/>
      <c r="K6" s="800"/>
      <c r="L6" s="800"/>
      <c r="M6" s="813"/>
      <c r="N6" s="814" t="s">
        <v>434</v>
      </c>
      <c r="O6" s="814" t="s">
        <v>435</v>
      </c>
      <c r="P6" s="814" t="s">
        <v>436</v>
      </c>
      <c r="Q6" s="814" t="s">
        <v>275</v>
      </c>
      <c r="R6" s="827" t="s">
        <v>437</v>
      </c>
      <c r="S6" s="828" t="s">
        <v>438</v>
      </c>
      <c r="T6" s="827" t="s">
        <v>437</v>
      </c>
      <c r="U6" s="828" t="s">
        <v>438</v>
      </c>
      <c r="V6" s="825" t="s">
        <v>430</v>
      </c>
      <c r="W6" s="825"/>
      <c r="X6" s="825"/>
      <c r="Y6" s="825" t="s">
        <v>431</v>
      </c>
      <c r="Z6" s="825"/>
      <c r="AA6" s="825"/>
      <c r="AB6" s="800"/>
      <c r="AC6" s="795"/>
      <c r="AD6" s="795"/>
      <c r="AE6" s="795"/>
      <c r="AF6" s="795"/>
      <c r="AG6" s="829"/>
      <c r="AH6" s="830"/>
      <c r="AI6" s="830"/>
      <c r="AJ6" s="830"/>
      <c r="AK6" s="831"/>
      <c r="AL6" s="832"/>
      <c r="AM6" s="833"/>
      <c r="AN6" s="834"/>
      <c r="AO6" s="835"/>
      <c r="AP6" s="835"/>
      <c r="AQ6" s="836"/>
      <c r="AS6" s="837" t="s">
        <v>439</v>
      </c>
      <c r="AT6" s="838" t="s">
        <v>440</v>
      </c>
      <c r="AU6" s="838" t="s">
        <v>441</v>
      </c>
      <c r="AV6" s="838" t="s">
        <v>442</v>
      </c>
      <c r="AW6" s="838" t="s">
        <v>443</v>
      </c>
      <c r="AX6" s="838" t="s">
        <v>444</v>
      </c>
      <c r="AY6" s="838" t="s">
        <v>445</v>
      </c>
      <c r="AZ6" s="838" t="s">
        <v>446</v>
      </c>
      <c r="BA6" s="839" t="s">
        <v>447</v>
      </c>
      <c r="BB6" s="839" t="s">
        <v>448</v>
      </c>
      <c r="BC6" s="839" t="s">
        <v>449</v>
      </c>
      <c r="BD6" s="839" t="s">
        <v>450</v>
      </c>
      <c r="BE6" s="839" t="s">
        <v>451</v>
      </c>
      <c r="BF6" s="839" t="s">
        <v>452</v>
      </c>
      <c r="BG6" s="840" t="s">
        <v>453</v>
      </c>
      <c r="BI6" s="837" t="s">
        <v>439</v>
      </c>
      <c r="BJ6" s="838" t="s">
        <v>440</v>
      </c>
      <c r="BK6" s="838" t="s">
        <v>441</v>
      </c>
      <c r="BL6" s="838" t="s">
        <v>442</v>
      </c>
      <c r="BM6" s="838" t="s">
        <v>443</v>
      </c>
      <c r="BN6" s="838" t="s">
        <v>444</v>
      </c>
      <c r="BO6" s="838" t="s">
        <v>445</v>
      </c>
      <c r="BP6" s="838" t="s">
        <v>446</v>
      </c>
      <c r="BQ6" s="839" t="s">
        <v>447</v>
      </c>
      <c r="BR6" s="839" t="s">
        <v>448</v>
      </c>
      <c r="BS6" s="839" t="s">
        <v>449</v>
      </c>
      <c r="BT6" s="839" t="s">
        <v>450</v>
      </c>
      <c r="BU6" s="839" t="s">
        <v>451</v>
      </c>
      <c r="BV6" s="839" t="s">
        <v>452</v>
      </c>
      <c r="BW6" s="840" t="s">
        <v>453</v>
      </c>
      <c r="BZ6" s="837" t="s">
        <v>439</v>
      </c>
      <c r="CA6" s="838" t="s">
        <v>440</v>
      </c>
      <c r="CB6" s="838" t="s">
        <v>441</v>
      </c>
      <c r="CC6" s="838" t="s">
        <v>442</v>
      </c>
      <c r="CD6" s="838" t="s">
        <v>443</v>
      </c>
      <c r="CE6" s="838" t="s">
        <v>444</v>
      </c>
      <c r="CF6" s="838" t="s">
        <v>445</v>
      </c>
      <c r="CG6" s="838" t="s">
        <v>446</v>
      </c>
      <c r="CH6" s="841" t="s">
        <v>447</v>
      </c>
      <c r="CI6" s="841" t="s">
        <v>448</v>
      </c>
      <c r="CJ6" s="841" t="s">
        <v>449</v>
      </c>
      <c r="CK6" s="841" t="s">
        <v>450</v>
      </c>
      <c r="CL6" s="841" t="s">
        <v>451</v>
      </c>
      <c r="CM6" s="841" t="s">
        <v>452</v>
      </c>
      <c r="CN6" s="840" t="s">
        <v>453</v>
      </c>
      <c r="CP6" s="837" t="s">
        <v>439</v>
      </c>
      <c r="CQ6" s="838" t="s">
        <v>440</v>
      </c>
      <c r="CR6" s="838" t="s">
        <v>441</v>
      </c>
      <c r="CS6" s="838" t="s">
        <v>442</v>
      </c>
      <c r="CT6" s="838" t="s">
        <v>443</v>
      </c>
      <c r="CU6" s="838" t="s">
        <v>444</v>
      </c>
      <c r="CV6" s="838" t="s">
        <v>445</v>
      </c>
      <c r="CW6" s="838" t="s">
        <v>446</v>
      </c>
      <c r="CX6" s="841" t="s">
        <v>447</v>
      </c>
      <c r="CY6" s="841" t="s">
        <v>448</v>
      </c>
      <c r="CZ6" s="841" t="s">
        <v>449</v>
      </c>
      <c r="DA6" s="841" t="s">
        <v>450</v>
      </c>
      <c r="DB6" s="841" t="s">
        <v>451</v>
      </c>
      <c r="DC6" s="841" t="s">
        <v>452</v>
      </c>
      <c r="DD6" s="840" t="s">
        <v>453</v>
      </c>
      <c r="DF6" s="837" t="s">
        <v>439</v>
      </c>
      <c r="DG6" s="838" t="s">
        <v>440</v>
      </c>
      <c r="DH6" s="838" t="s">
        <v>441</v>
      </c>
      <c r="DI6" s="838" t="s">
        <v>442</v>
      </c>
      <c r="DJ6" s="838" t="s">
        <v>443</v>
      </c>
      <c r="DK6" s="838" t="s">
        <v>444</v>
      </c>
      <c r="DL6" s="838" t="s">
        <v>445</v>
      </c>
      <c r="DM6" s="838" t="s">
        <v>446</v>
      </c>
      <c r="DN6" s="841" t="s">
        <v>447</v>
      </c>
      <c r="DO6" s="841" t="s">
        <v>448</v>
      </c>
      <c r="DP6" s="841" t="s">
        <v>449</v>
      </c>
      <c r="DQ6" s="841" t="s">
        <v>450</v>
      </c>
      <c r="DR6" s="841" t="s">
        <v>450</v>
      </c>
      <c r="DS6" s="841" t="s">
        <v>452</v>
      </c>
      <c r="DT6" s="840" t="s">
        <v>453</v>
      </c>
      <c r="DV6" s="837" t="s">
        <v>439</v>
      </c>
      <c r="DW6" s="838" t="s">
        <v>440</v>
      </c>
      <c r="DX6" s="838" t="s">
        <v>441</v>
      </c>
      <c r="DY6" s="838" t="s">
        <v>442</v>
      </c>
      <c r="DZ6" s="838" t="s">
        <v>443</v>
      </c>
      <c r="EA6" s="838" t="s">
        <v>444</v>
      </c>
      <c r="EB6" s="838" t="s">
        <v>445</v>
      </c>
      <c r="EC6" s="838" t="s">
        <v>446</v>
      </c>
      <c r="ED6" s="841" t="s">
        <v>447</v>
      </c>
      <c r="EE6" s="841" t="s">
        <v>448</v>
      </c>
      <c r="EF6" s="841" t="s">
        <v>449</v>
      </c>
      <c r="EG6" s="841" t="s">
        <v>450</v>
      </c>
      <c r="EH6" s="841" t="s">
        <v>451</v>
      </c>
      <c r="EI6" s="841" t="s">
        <v>452</v>
      </c>
      <c r="EJ6" s="840" t="s">
        <v>453</v>
      </c>
    </row>
    <row r="7" spans="2:140" ht="42.75" customHeight="1" thickTop="1" thickBot="1" x14ac:dyDescent="0.2">
      <c r="B7" s="842" t="s">
        <v>454</v>
      </c>
      <c r="C7" s="843"/>
      <c r="D7" s="844" t="s">
        <v>455</v>
      </c>
      <c r="E7" s="842" t="s">
        <v>454</v>
      </c>
      <c r="F7" s="843"/>
      <c r="G7" s="844" t="s">
        <v>455</v>
      </c>
      <c r="H7" s="826"/>
      <c r="I7" s="826"/>
      <c r="J7" s="812" t="s">
        <v>15</v>
      </c>
      <c r="K7" s="812"/>
      <c r="L7" s="800"/>
      <c r="M7" s="813"/>
      <c r="N7" s="814"/>
      <c r="O7" s="814"/>
      <c r="P7" s="814"/>
      <c r="Q7" s="814"/>
      <c r="R7" s="845"/>
      <c r="S7" s="846"/>
      <c r="T7" s="845"/>
      <c r="U7" s="846"/>
      <c r="V7" s="842" t="s">
        <v>454</v>
      </c>
      <c r="W7" s="843"/>
      <c r="X7" s="844" t="s">
        <v>455</v>
      </c>
      <c r="Y7" s="842" t="s">
        <v>454</v>
      </c>
      <c r="Z7" s="843"/>
      <c r="AA7" s="844" t="s">
        <v>455</v>
      </c>
      <c r="AB7" s="800"/>
      <c r="AC7" s="795" t="s">
        <v>456</v>
      </c>
      <c r="AD7" s="795" t="s">
        <v>421</v>
      </c>
      <c r="AE7" s="795" t="s">
        <v>457</v>
      </c>
      <c r="AF7" s="795" t="s">
        <v>418</v>
      </c>
      <c r="AG7" s="847" t="s">
        <v>458</v>
      </c>
      <c r="AH7" s="847" t="s">
        <v>459</v>
      </c>
      <c r="AI7" s="847" t="s">
        <v>460</v>
      </c>
      <c r="AJ7" s="847" t="s">
        <v>461</v>
      </c>
      <c r="AK7" s="847" t="s">
        <v>462</v>
      </c>
      <c r="AL7" s="847" t="s">
        <v>463</v>
      </c>
      <c r="AM7" s="847" t="s">
        <v>464</v>
      </c>
      <c r="AN7" s="847" t="s">
        <v>465</v>
      </c>
      <c r="AO7" s="847" t="s">
        <v>466</v>
      </c>
      <c r="AP7" s="847" t="s">
        <v>467</v>
      </c>
      <c r="AQ7" s="848" t="s">
        <v>468</v>
      </c>
      <c r="AS7" s="849"/>
      <c r="AT7" s="850"/>
      <c r="AU7" s="850"/>
      <c r="AV7" s="850"/>
      <c r="AW7" s="850"/>
      <c r="AX7" s="850"/>
      <c r="AY7" s="850"/>
      <c r="AZ7" s="850"/>
      <c r="BA7" s="851"/>
      <c r="BB7" s="851"/>
      <c r="BC7" s="851"/>
      <c r="BD7" s="851"/>
      <c r="BE7" s="851"/>
      <c r="BF7" s="851"/>
      <c r="BG7" s="852"/>
      <c r="BI7" s="849"/>
      <c r="BJ7" s="850"/>
      <c r="BK7" s="850"/>
      <c r="BL7" s="850"/>
      <c r="BM7" s="850"/>
      <c r="BN7" s="850"/>
      <c r="BO7" s="850"/>
      <c r="BP7" s="850"/>
      <c r="BQ7" s="851"/>
      <c r="BR7" s="851"/>
      <c r="BS7" s="851"/>
      <c r="BT7" s="851"/>
      <c r="BU7" s="851"/>
      <c r="BV7" s="851"/>
      <c r="BW7" s="852"/>
      <c r="BZ7" s="849"/>
      <c r="CA7" s="850"/>
      <c r="CB7" s="850"/>
      <c r="CC7" s="850"/>
      <c r="CD7" s="850"/>
      <c r="CE7" s="850"/>
      <c r="CF7" s="850"/>
      <c r="CG7" s="850"/>
      <c r="CH7" s="853"/>
      <c r="CI7" s="853"/>
      <c r="CJ7" s="853"/>
      <c r="CK7" s="853"/>
      <c r="CL7" s="853"/>
      <c r="CM7" s="853"/>
      <c r="CN7" s="852"/>
      <c r="CP7" s="849"/>
      <c r="CQ7" s="850"/>
      <c r="CR7" s="850"/>
      <c r="CS7" s="850"/>
      <c r="CT7" s="850"/>
      <c r="CU7" s="850"/>
      <c r="CV7" s="850"/>
      <c r="CW7" s="850"/>
      <c r="CX7" s="853"/>
      <c r="CY7" s="853"/>
      <c r="CZ7" s="853"/>
      <c r="DA7" s="853"/>
      <c r="DB7" s="853"/>
      <c r="DC7" s="853"/>
      <c r="DD7" s="852"/>
      <c r="DF7" s="849"/>
      <c r="DG7" s="850"/>
      <c r="DH7" s="850"/>
      <c r="DI7" s="850"/>
      <c r="DJ7" s="850"/>
      <c r="DK7" s="850"/>
      <c r="DL7" s="850"/>
      <c r="DM7" s="850"/>
      <c r="DN7" s="853"/>
      <c r="DO7" s="853"/>
      <c r="DP7" s="853"/>
      <c r="DQ7" s="853"/>
      <c r="DR7" s="853"/>
      <c r="DS7" s="853"/>
      <c r="DT7" s="852"/>
      <c r="DV7" s="849"/>
      <c r="DW7" s="850"/>
      <c r="DX7" s="850"/>
      <c r="DY7" s="850"/>
      <c r="DZ7" s="850"/>
      <c r="EA7" s="850"/>
      <c r="EB7" s="850"/>
      <c r="EC7" s="850"/>
      <c r="ED7" s="853"/>
      <c r="EE7" s="853"/>
      <c r="EF7" s="853"/>
      <c r="EG7" s="853"/>
      <c r="EH7" s="853"/>
      <c r="EI7" s="853"/>
      <c r="EJ7" s="852"/>
    </row>
    <row r="8" spans="2:140" ht="30" x14ac:dyDescent="0.2">
      <c r="B8" s="854">
        <v>3</v>
      </c>
      <c r="C8" s="855" t="s">
        <v>403</v>
      </c>
      <c r="D8" s="856">
        <v>0</v>
      </c>
      <c r="E8" s="854">
        <v>5</v>
      </c>
      <c r="F8" s="855" t="s">
        <v>403</v>
      </c>
      <c r="G8" s="856">
        <v>0.58899999999999997</v>
      </c>
      <c r="H8" s="857">
        <v>0</v>
      </c>
      <c r="I8" s="857">
        <v>0</v>
      </c>
      <c r="J8" s="858" t="s">
        <v>418</v>
      </c>
      <c r="K8" s="859">
        <v>1</v>
      </c>
      <c r="L8" s="859"/>
      <c r="M8" s="857">
        <v>27.9</v>
      </c>
      <c r="N8" s="860">
        <f>M8</f>
        <v>27.9</v>
      </c>
      <c r="O8" s="861"/>
      <c r="P8" s="861"/>
      <c r="Q8" s="860">
        <f t="shared" ref="Q8:Q19" si="0">SUM(N8:P8)</f>
        <v>27.9</v>
      </c>
      <c r="R8" s="860">
        <f t="shared" ref="R8:R18" si="1">AQ8</f>
        <v>0</v>
      </c>
      <c r="S8" s="860">
        <f>Q8*R8</f>
        <v>0</v>
      </c>
      <c r="T8" s="860">
        <f>I8/1000</f>
        <v>0</v>
      </c>
      <c r="U8" s="860">
        <f t="shared" ref="U8:U21" si="2">T8*Q8</f>
        <v>0</v>
      </c>
      <c r="V8" s="862">
        <v>3</v>
      </c>
      <c r="W8" s="855" t="s">
        <v>403</v>
      </c>
      <c r="X8" s="863">
        <v>0</v>
      </c>
      <c r="Y8" s="862">
        <v>5</v>
      </c>
      <c r="Z8" s="855" t="s">
        <v>403</v>
      </c>
      <c r="AA8" s="863">
        <v>0.58899999999999997</v>
      </c>
      <c r="AB8" s="858" t="s">
        <v>469</v>
      </c>
      <c r="AC8" s="864">
        <f t="shared" ref="AC8:AC25" si="3">IF(AB8="BOTA FORA",N8,0)</f>
        <v>0</v>
      </c>
      <c r="AD8" s="864">
        <f t="shared" ref="AD8:AD25" si="4">IF(AB8="ATERRO",Q8,0)</f>
        <v>0</v>
      </c>
      <c r="AE8" s="864">
        <f t="shared" ref="AE8:AE25" si="5">IF(AB8="COMPENSAÇÃO LAT.",N8,0)</f>
        <v>27.9</v>
      </c>
      <c r="AF8" s="864">
        <f t="shared" ref="AF8:AF25" si="6">IF(J8="CORTE",Q8,0)</f>
        <v>27.9</v>
      </c>
      <c r="AG8" s="865">
        <f t="shared" ref="AG8:AG25" si="7">H8</f>
        <v>0</v>
      </c>
      <c r="AH8" s="866">
        <f t="shared" ref="AH8:AH23" si="8">IF(((B8*20)+D8)&gt;((Y8*20)+AA8),((B8-Y8)*20+(D8-AA8)),IF(((V8*20)+X8)&gt;((E8*20)+G8),((V8-E8)*20+(X8-G8)),0))</f>
        <v>0</v>
      </c>
      <c r="AI8" s="866">
        <f>IF(AND(G8="-",((B8*20)+D8)&gt;((Y8*20)+AA8)),(B8-Y8)*20+(D8-AA8),IF(AND(G8="-",((B8*20)+D8)&lt;((V8*20)+X8)),(V8-B8)*20+(X8-D8),0))</f>
        <v>0</v>
      </c>
      <c r="AJ8" s="866">
        <f t="shared" ref="AJ8:AJ25" si="9">IF(OR(F8="-",J8="EMP. CONCENTRADO"),AI8,AH8)</f>
        <v>0</v>
      </c>
      <c r="AK8" s="866">
        <f t="shared" ref="AK8:AK23" si="10">IF(F8="-",B8+D8/20,(B8+E8)/2+((D8+G8)/20)/2)</f>
        <v>4.0147250000000003</v>
      </c>
      <c r="AL8" s="866">
        <f t="shared" ref="AL8:AL23" si="11">IF(OR(AB8="COMPENSAÇÃO LAT.",F8="-"),0,(E8-B8)*20+(G8-D8))</f>
        <v>0</v>
      </c>
      <c r="AM8" s="866">
        <f t="shared" ref="AM8:AM25" si="12">IF(AB8="COMPENSAÇÃO LAT.",0,((Y8-V8)*20+(AA8-X8)))</f>
        <v>0</v>
      </c>
      <c r="AN8" s="866">
        <f t="shared" ref="AN8:AN25" si="13">IF(AB8="COMPENSAÇÃO LAT.",0,IF(AND(V8+X8/20&lt;AK8,Y8+AA8/20&gt;AK8),((AK8-(V8+X8/20))*20),0))</f>
        <v>0</v>
      </c>
      <c r="AO8" s="866">
        <f t="shared" ref="AO8:AO25" si="14">IF(AB8="COMPENSAÇÃO LAT.",0,IF(AND(V8+X8/20&lt;AK8,Y8+AA8/20&gt;AK8),(((Y8+AA8/20)-AK8)*20),0))</f>
        <v>0</v>
      </c>
      <c r="AP8" s="866">
        <f>IF(AND(AN8=0,AO8=0),AG8+AJ8+AL8/2+AM8/2,AG8+(AN8^2+AO8^2)/(2*(AN8+AO8)))</f>
        <v>0</v>
      </c>
      <c r="AQ8" s="867">
        <f>AP8/1000</f>
        <v>0</v>
      </c>
      <c r="AS8" s="868">
        <f t="shared" ref="AS8:AS25" si="15">IF(OR(J8="emp. Concentrado",J8="CX. EMPRÉSTIMO",J8="Mat. Fresagem"),IF(AND($R8=0,$R8&lt;=0.05),$Q8,0),)</f>
        <v>0</v>
      </c>
      <c r="AT8" s="869">
        <f t="shared" ref="AT8:AT25" si="16">IF(OR(J8="emp. Concentrado",J8="CX. EMPRÉSTIMO",J8="Mat. Fresagem"),IF(AND($R8&gt;0.05,$R8&lt;=0.2),$Q8,0),)</f>
        <v>0</v>
      </c>
      <c r="AU8" s="869">
        <f t="shared" ref="AU8:AU25" si="17">IF(OR(J8="emp. Concentrado",J8="CX. EMPRÉSTIMO",J8="Mat. Fresagem"),IF(AND($R8&gt;0.2,$R8&lt;=0.4),$Q8,0),)</f>
        <v>0</v>
      </c>
      <c r="AV8" s="869">
        <f t="shared" ref="AV8:AV25" si="18">IF(OR(J8="emp. Concentrado",J8="CX. EMPRÉSTIMO",J8="Mat. Fresagem"),IF(AND($R8&gt;0.4,$R8&lt;=0.6),$Q8,0),)</f>
        <v>0</v>
      </c>
      <c r="AW8" s="869">
        <f t="shared" ref="AW8:AW25" si="19">IF(OR(J8="emp. Concentrado",J8="CX. EMPRÉSTIMO",J8="Mat. Fresagem"),IF(AND($R8&gt;0.6,$R8&lt;=0.8),$Q8,0),)</f>
        <v>0</v>
      </c>
      <c r="AX8" s="869">
        <f t="shared" ref="AX8:AX25" si="20">IF(OR(J8="emp. Concentrado",J8="CX. EMPRÉSTIMO",J8="Mat. Fresagem"),IF(AND($R8&gt;0.8,$R8&lt;=1),$Q8,0),)</f>
        <v>0</v>
      </c>
      <c r="AY8" s="869">
        <f t="shared" ref="AY8:AY25" si="21">IF(OR(J8="emp. Concentrado",J8="CX. EMPRÉSTIMO",J8="Mat. Fresagem"),IF(AND($R8&gt;1,$R8&lt;=1.2),$Q8,0),)</f>
        <v>0</v>
      </c>
      <c r="AZ8" s="869">
        <f t="shared" ref="AZ8:AZ25" si="22">IF(OR(J8="emp. Concentrado",J8="CX. EMPRÉSTIMO",J8="Mat. Fresagem"),IF(AND($R8&gt;1.2,$R8&lt;=1.4),$Q8,0),)</f>
        <v>0</v>
      </c>
      <c r="BA8" s="869">
        <f t="shared" ref="BA8:BA25" si="23">IF(OR(J8="emp. Concentrado",J8="CX. EMPRÉSTIMO",J8="Mat. Fresagem"),IF(AND($R8&gt;1.4,$R8&lt;=1.6),$Q8,0),)</f>
        <v>0</v>
      </c>
      <c r="BB8" s="869">
        <f t="shared" ref="BB8:BB25" si="24">IF(OR(J8="emp. Concentrado",J8="CX. EMPRÉSTIMO",J8="Mat. Fresagem"),IF(AND($R8&gt;1.6,$R8&lt;=1.8),$Q8,0),)</f>
        <v>0</v>
      </c>
      <c r="BC8" s="869">
        <f t="shared" ref="BC8:BC25" si="25">IF(OR(J8="emp. Concentrado",J8="CX. EMPRÉSTIMO",J8="Mat. Fresagem"),IF(AND($R8&gt;1.8,$R8&lt;=2),$Q8,0),)</f>
        <v>0</v>
      </c>
      <c r="BD8" s="869">
        <f t="shared" ref="BD8:BD25" si="26">IF(OR(J8="emp. Concentrado",J8="CX. EMPRÉSTIMO",J8="Mat. Fresagem"),IF(AND($R8&gt;2,$R8&lt;=2.5),$Q8,0),)</f>
        <v>0</v>
      </c>
      <c r="BE8" s="869">
        <f t="shared" ref="BE8:BE25" si="27">IF(OR(J8="emp. Concentrado",J8="CX. EMPRÉSTIMO",J8="Mat. Fresagem"),IF(AND($R8&gt;2.5,$R8&lt;=3),$Q8,0),)</f>
        <v>0</v>
      </c>
      <c r="BF8" s="869">
        <f t="shared" ref="BF8:BF25" si="28">IF(OR(J8="emp. Concentrado",J8="CX. EMPRÉSTIMO",J8="Mat. Fresagem"),IF(AND($R8&gt;3,$R8&lt;=5),$Q8,0),)</f>
        <v>0</v>
      </c>
      <c r="BG8" s="869">
        <f t="shared" ref="BG8:BG25" si="29">IF(OR(J8="emp. Concentrado",J8="CX. EMPRÉSTIMO",J8="Mat. Fresagem"),IF(AND($R8&gt;5),$Q8,0),)</f>
        <v>0</v>
      </c>
      <c r="BH8" s="870">
        <f t="shared" ref="BH8:BH12" si="30">SUM(AS8:BG8)</f>
        <v>0</v>
      </c>
      <c r="BI8" s="871">
        <f t="shared" ref="BI8:BI19" si="31">IF(J8="CORTE",IF(AND($R8&gt;=0,$R8&lt;=0.05),$Q8,0),)</f>
        <v>27.9</v>
      </c>
      <c r="BJ8" s="869">
        <f t="shared" ref="BJ8:BJ25" si="32">IF(J8="CORTE",IF(AND($R8&gt;0.05,$R8&lt;=0.2),$Q8,0),)</f>
        <v>0</v>
      </c>
      <c r="BK8" s="869">
        <f t="shared" ref="BK8:BK25" si="33">IF(J8="CORTE",IF(AND($R8&gt;0.2,$R8&lt;=0.4),$Q8,0),)</f>
        <v>0</v>
      </c>
      <c r="BL8" s="869">
        <f t="shared" ref="BL8:BL25" si="34">IF(J8="CORTE",IF(AND($R8&gt;0.4,$R8&lt;=0.6),$Q8,0),)</f>
        <v>0</v>
      </c>
      <c r="BM8" s="869">
        <f t="shared" ref="BM8:BM25" si="35">IF(J8="CORTE",IF(AND($R8&gt;0.6,$R8&lt;=0.8),$Q8,0),)</f>
        <v>0</v>
      </c>
      <c r="BN8" s="869">
        <f t="shared" ref="BN8:BN25" si="36">IF(J8="CORTE",IF(AND($R8&gt;0.8,$R8&lt;=1),$Q8,0),)</f>
        <v>0</v>
      </c>
      <c r="BO8" s="869">
        <f t="shared" ref="BO8:BO25" si="37">IF(J8="CORTE",IF(AND($R8&gt;1,$R8&lt;=1.2),$Q8,0),)</f>
        <v>0</v>
      </c>
      <c r="BP8" s="869">
        <f t="shared" ref="BP8:BP25" si="38">IF(J8="CORTE",IF(AND($R8&gt;1.2,$R8&lt;=1.4),$Q8,0),)</f>
        <v>0</v>
      </c>
      <c r="BQ8" s="869">
        <f t="shared" ref="BQ8:BQ25" si="39">IF(J8="CORTE",IF(AND($R8&gt;1.4,$R8&lt;=1.6),$Q8,0),)</f>
        <v>0</v>
      </c>
      <c r="BR8" s="869">
        <f t="shared" ref="BR8:BR25" si="40">IF(J8="CORTE",IF(AND($R8&gt;1.6,$R8&lt;=1.8),$Q8,0),)</f>
        <v>0</v>
      </c>
      <c r="BS8" s="869">
        <f t="shared" ref="BS8:BS25" si="41">IF(J8="CORTE",IF(AND($R8&gt;1.8,$R8&lt;=2),$Q8,0),)</f>
        <v>0</v>
      </c>
      <c r="BT8" s="869">
        <f t="shared" ref="BT8:BT25" si="42">IF(J8="CORTE",IF(AND($R8&gt;2,$R8&lt;=2.5),$Q8,0),)</f>
        <v>0</v>
      </c>
      <c r="BU8" s="869">
        <f t="shared" ref="BU8:BU25" si="43">IF(J8="CORTE",IF(AND($R8&gt;2.5,$R8&lt;=3),$Q8,0),)</f>
        <v>0</v>
      </c>
      <c r="BV8" s="869">
        <f t="shared" ref="BV8:BV25" si="44">IF(J8="CORTE",IF(AND($R8&gt;3,$R8&lt;=5),$Q8,0),)</f>
        <v>0</v>
      </c>
      <c r="BW8" s="869">
        <f t="shared" ref="BW8:BW25" si="45">IF(J8="CORTE",IF(AND($R8&gt;5),$Q8,0),)</f>
        <v>0</v>
      </c>
      <c r="BX8" s="870">
        <f>SUM(BI8:BW8)</f>
        <v>27.9</v>
      </c>
      <c r="BZ8" s="868">
        <f t="shared" ref="BZ8:BZ25" si="46">IF($AB8="BOTA FORA",IF(AND($R8&gt;0,$R8&lt;=0.05),$Q8,),)</f>
        <v>0</v>
      </c>
      <c r="CA8" s="869">
        <f t="shared" ref="CA8:CA25" si="47">IF($AB8="BOTA FORA",IF(AND($R8&gt;0.05,$R8&lt;=0.2),$Q8,0),)</f>
        <v>0</v>
      </c>
      <c r="CB8" s="869">
        <f t="shared" ref="CB8:CB25" si="48">IF($AB8="BOTA FORA",IF(AND($R8&gt;0.2,$R8&lt;=0.4),$Q8,0),)</f>
        <v>0</v>
      </c>
      <c r="CC8" s="869">
        <f t="shared" ref="CC8:CC25" si="49">IF($AB8="BOTA FORA",IF(AND($R8&gt;0.4,$R8&lt;=0.6),$Q8,0),)</f>
        <v>0</v>
      </c>
      <c r="CD8" s="869">
        <f t="shared" ref="CD8:CD25" si="50">IF($AB8="BOTA FORA",IF(AND($R8&gt;0.6,$R8&lt;=0.8),$Q8,0),)</f>
        <v>0</v>
      </c>
      <c r="CE8" s="869">
        <f t="shared" ref="CE8:CE25" si="51">IF($AB8="BOTA FORA",IF(AND($R8&gt;0.8,$R8&lt;=1),$Q8,0),)</f>
        <v>0</v>
      </c>
      <c r="CF8" s="869">
        <f t="shared" ref="CF8:CF25" si="52">IF($AB8="BOTA FORA",IF(AND($R8&gt;1,$R8&lt;=1.2),$Q8,0),)</f>
        <v>0</v>
      </c>
      <c r="CG8" s="869">
        <f t="shared" ref="CG8:CG25" si="53">IF($AB8="BOTA FORA",IF(AND($R8&gt;1.2,$R8&lt;=1.4),$Q8,0),)</f>
        <v>0</v>
      </c>
      <c r="CH8" s="869">
        <f t="shared" ref="CH8:CH25" si="54">IF($AB8="BOTA FORA",IF(AND($R8&gt;1.4,$R8&lt;=1.6),$Q8,0),)</f>
        <v>0</v>
      </c>
      <c r="CI8" s="869">
        <f t="shared" ref="CI8:CI25" si="55">IF($AB8="BOTA FORA",IF(AND($R8&gt;1.6,$R8&lt;=1.8),$Q8,0),)</f>
        <v>0</v>
      </c>
      <c r="CJ8" s="869">
        <f t="shared" ref="CJ8:CJ25" si="56">IF($AB8="BOTA FORA",IF(AND($R8&gt;1.8,$R8&lt;=2),$Q8,0),)</f>
        <v>0</v>
      </c>
      <c r="CK8" s="869">
        <f t="shared" ref="CK8:CK25" si="57">IF($AB8="BOTA FORA",IF(AND($R8&gt;2,$R8&lt;=2.5),$Q8,0),)</f>
        <v>0</v>
      </c>
      <c r="CL8" s="869">
        <f t="shared" ref="CL8:CL25" si="58">IF($AB8="BOTA FORA",IF(AND($R8&gt;2.5,$R8&lt;=3),$Q8,0),)</f>
        <v>0</v>
      </c>
      <c r="CM8" s="869">
        <f t="shared" ref="CM8:CM25" si="59">IF($AB8="BOTA FORA",IF(AND($R8&gt;3,$R8&lt;=5),$Q8,0),)</f>
        <v>0</v>
      </c>
      <c r="CN8" s="869">
        <f t="shared" ref="CN8:CN25" si="60">IF($AB8="BOTA FORA",IF(AND($R8&gt;5),$Q8,0),)</f>
        <v>0</v>
      </c>
      <c r="CP8" s="868">
        <f t="shared" ref="CP8:CP25" si="61">IF(J8="CORTE",IF(AND($R8&gt;0,$R8&lt;=0.05),$O8,0),)</f>
        <v>0</v>
      </c>
      <c r="CQ8" s="869">
        <f t="shared" ref="CQ8:CQ25" si="62">IF(J8="CORTE",IF(AND($R8&gt;0.05,$R8&lt;=0.2),$O8,0),)</f>
        <v>0</v>
      </c>
      <c r="CR8" s="869">
        <f t="shared" ref="CR8:CR25" si="63">IF(J8="CORTE",IF(AND($R8&gt;0.2,$R8&lt;=0.4),$O8,0),)</f>
        <v>0</v>
      </c>
      <c r="CS8" s="869">
        <f t="shared" ref="CS8:CS25" si="64">IF(J8="CORTE",IF(AND($R8&gt;0.4,$R8&lt;=0.6),$O8,0),)</f>
        <v>0</v>
      </c>
      <c r="CT8" s="869">
        <f t="shared" ref="CT8:CT25" si="65">IF(J8="CORTE",IF(AND($R8&gt;0.6,$R8&lt;=0.8),$O8,0),)</f>
        <v>0</v>
      </c>
      <c r="CU8" s="869">
        <f t="shared" ref="CU8:CU25" si="66">IF(J8="CORTE",IF(AND($R8&gt;0.8,$R8&lt;=1),$O8,0),)</f>
        <v>0</v>
      </c>
      <c r="CV8" s="869">
        <f t="shared" ref="CV8:CV25" si="67">IF(J8="CORTE",IF(AND($R8&gt;1,$R8&lt;=1.2),$O8,0),)</f>
        <v>0</v>
      </c>
      <c r="CW8" s="869">
        <f t="shared" ref="CW8:CW25" si="68">IF(J8="CORTE",IF(AND($R8&gt;1.2,$R8&lt;=1.4),$O8,0),)</f>
        <v>0</v>
      </c>
      <c r="CX8" s="869">
        <f t="shared" ref="CX8:CX25" si="69">IF(J8="CORTE",IF(AND($R8&gt;1.4,$R8&lt;=1.6),$O8,0),)</f>
        <v>0</v>
      </c>
      <c r="CY8" s="869">
        <f t="shared" ref="CY8:CY25" si="70">IF(J8="CORTE",IF(AND($R8&gt;1.6,$R8&lt;=1.8),$O8,0),)</f>
        <v>0</v>
      </c>
      <c r="CZ8" s="869">
        <f t="shared" ref="CZ8:CZ25" si="71">IF(J8="CORTE",IF(AND($R8&gt;1.8,$R8&lt;=2),$O8,0),)</f>
        <v>0</v>
      </c>
      <c r="DA8" s="869">
        <f t="shared" ref="DA8:DA25" si="72">IF(J8="CORTE",IF(AND($R8&gt;2,$R8&lt;=2.5),$O8,0),)</f>
        <v>0</v>
      </c>
      <c r="DB8" s="869">
        <f t="shared" ref="DB8:DB25" si="73">IF(J8="CORTE",IF(AND($R8&gt;2.5,$R8&lt;=3),$O8,0),)</f>
        <v>0</v>
      </c>
      <c r="DC8" s="869">
        <f t="shared" ref="DC8:DC25" si="74">IF(J8="CORTE",IF(AND($R8&gt;3,$R8&lt;=5),$O8,0),)</f>
        <v>0</v>
      </c>
      <c r="DD8" s="869">
        <f t="shared" ref="DD8:DD25" si="75">IF(J8="CORTE",IF(AND($R8&gt;5),$O8,0),)</f>
        <v>0</v>
      </c>
      <c r="DE8" s="870"/>
      <c r="DF8" s="868" t="e">
        <f>IF(#REF!="CORPO DE ATERRO",IF(AND($R8=0,$R8&lt;=0.05),$M8,0),)</f>
        <v>#REF!</v>
      </c>
      <c r="DG8" s="869" t="e">
        <f>IF(#REF!="CORPO DE ATERRO",IF(AND($R8&gt;0.05,$R8&lt;=0.2),$M8,0),)</f>
        <v>#REF!</v>
      </c>
      <c r="DH8" s="869" t="e">
        <f>IF(#REF!="CORPO DE ATERRO",IF(AND($R8&gt;0.2,$R8&lt;=0.4),$M8,0),)</f>
        <v>#REF!</v>
      </c>
      <c r="DI8" s="869" t="e">
        <f>IF(#REF!="CORPO DE ATERRO",IF(AND($R8&gt;0.4,$R8&lt;=0.6),$M8,0),)</f>
        <v>#REF!</v>
      </c>
      <c r="DJ8" s="869" t="e">
        <f>IF(#REF!="CORPO DE ATERRO",IF(AND($R8&gt;0.6,$R8&lt;=0.8),$M8,0),)</f>
        <v>#REF!</v>
      </c>
      <c r="DK8" s="869" t="e">
        <f>IF(#REF!="CORPO DE ATERRO",IF(AND($R8&gt;0.8,$R8&lt;=1),$M8,0),)</f>
        <v>#REF!</v>
      </c>
      <c r="DL8" s="869" t="e">
        <f>IF(#REF!="CORPO DE ATERRO",IF(AND($R8&gt;1,$R8&lt;=1.2),$M8,0),)</f>
        <v>#REF!</v>
      </c>
      <c r="DM8" s="869" t="e">
        <f>IF(#REF!="CORPO DE ATERRO",IF(AND($R8&gt;1.2,$R8&lt;=1.4),$M8,0),)</f>
        <v>#REF!</v>
      </c>
      <c r="DN8" s="869" t="e">
        <f>IF(#REF!="CORPO DE ATERRO",IF(AND($R8&gt;1.4,$R8&lt;=1.6),$M8,0),)</f>
        <v>#REF!</v>
      </c>
      <c r="DO8" s="869" t="e">
        <f>IF(#REF!="CORPO DE ATERRO",IF(AND($R8&gt;1.6,$R8&lt;=1.8),$M8,0),)</f>
        <v>#REF!</v>
      </c>
      <c r="DP8" s="869" t="e">
        <f>IF(#REF!="CORPO DE ATERRO",IF(AND($R8&gt;1.8,$R8&lt;=2),$M8,0),)</f>
        <v>#REF!</v>
      </c>
      <c r="DQ8" s="869" t="e">
        <f>IF(#REF!="CORPO DE ATERRO",IF(AND($R8&gt;2,$R8&lt;=2.5),$M8,0),)</f>
        <v>#REF!</v>
      </c>
      <c r="DR8" s="869" t="e">
        <f>IF(#REF!="CORPO DE ATERRO",IF(AND($R8&gt;2.5,$R8&lt;=3),$M8,0),)</f>
        <v>#REF!</v>
      </c>
      <c r="DS8" s="869" t="e">
        <f>IF(#REF!="CORPO DE ATERRO",IF(AND($R8&gt;3,$R8&lt;=5),$M8,0),)</f>
        <v>#REF!</v>
      </c>
      <c r="DT8" s="869" t="e">
        <f>IF(#REF!="CORPO DE ATERRO",IF(AND($R8&gt;5),$M8,0),)</f>
        <v>#REF!</v>
      </c>
      <c r="DV8" s="871" t="e">
        <f>IF(#REF!="CAMADA FINAL",IF(AND($R8&gt;=0,$R8&lt;=0.05),$M8,0),)</f>
        <v>#REF!</v>
      </c>
      <c r="DW8" s="869" t="e">
        <f>IF(#REF!="CAMADA FINAL",IF(AND($R8&gt;0.05,$R8&lt;=0.2),$M8,0),)</f>
        <v>#REF!</v>
      </c>
      <c r="DX8" s="869" t="e">
        <f>IF(#REF!="CAMADA FINAL",IF(AND($R8&gt;0.2,$R8&lt;=0.4),$M8,0),)</f>
        <v>#REF!</v>
      </c>
      <c r="DY8" s="869" t="e">
        <f>IF(#REF!="CAMADA FINAL",IF(AND($R8&gt;0.4,$R8&lt;=0.6),$M8,0),)</f>
        <v>#REF!</v>
      </c>
      <c r="DZ8" s="869" t="e">
        <f>IF(#REF!="CAMADA FINAL",IF(AND($R8&gt;0.6,$R8&lt;=0.8),$M8,0),)</f>
        <v>#REF!</v>
      </c>
      <c r="EA8" s="869" t="e">
        <f>IF(#REF!="CAMADA FINAL",IF(AND($R8&gt;0.8,$R8&lt;=1),$M8,0),)</f>
        <v>#REF!</v>
      </c>
      <c r="EB8" s="869" t="e">
        <f>IF(#REF!="CAMADA FINAL",IF(AND($R8&gt;1,$R8&lt;=1.2),$M8,0),)</f>
        <v>#REF!</v>
      </c>
      <c r="EC8" s="869" t="e">
        <f>IF(#REF!="CAMADA FINAL",IF(AND($R8&gt;1.2,$R8&lt;=1.4),$M8,0),)</f>
        <v>#REF!</v>
      </c>
      <c r="ED8" s="869" t="e">
        <f>IF(#REF!="CAMADA FINAL",IF(AND($R8&gt;1.4,$R8&lt;=1.6),$M8,0),)</f>
        <v>#REF!</v>
      </c>
      <c r="EE8" s="869" t="e">
        <f>IF(#REF!="CAMADA FINAL",IF(AND($R8&gt;1.6,$R8&lt;=1.8),$M8,0),)</f>
        <v>#REF!</v>
      </c>
      <c r="EF8" s="869" t="e">
        <f>IF(#REF!="CAMADA FINAL",IF(AND($R8&gt;1.8,$R8&lt;=2),$M8,0),)</f>
        <v>#REF!</v>
      </c>
      <c r="EG8" s="869" t="e">
        <f>IF(#REF!="CAMADA FINAL",IF(AND($R8&gt;2,$R8&lt;=2.5),$M8,0),)</f>
        <v>#REF!</v>
      </c>
      <c r="EH8" s="869" t="e">
        <f>IF(#REF!="CAMADA FINAL",IF(AND($R8&gt;2.5,$R8&lt;=3),$M8,0),)</f>
        <v>#REF!</v>
      </c>
      <c r="EI8" s="869" t="e">
        <f>IF(#REF!="CAMADA FINAL",IF(AND($R8&gt;3,$R8&lt;=5),$M8,0),)</f>
        <v>#REF!</v>
      </c>
      <c r="EJ8" s="869" t="e">
        <f>IF(#REF!="CAMADA FINAL",IF(AND($R8&gt;5),$M8,0),)</f>
        <v>#REF!</v>
      </c>
    </row>
    <row r="9" spans="2:140" ht="30" x14ac:dyDescent="0.2">
      <c r="B9" s="872">
        <v>0</v>
      </c>
      <c r="C9" s="873" t="s">
        <v>403</v>
      </c>
      <c r="D9" s="874">
        <v>0</v>
      </c>
      <c r="E9" s="872">
        <v>2</v>
      </c>
      <c r="F9" s="873" t="s">
        <v>403</v>
      </c>
      <c r="G9" s="874">
        <v>0</v>
      </c>
      <c r="H9" s="875">
        <v>0</v>
      </c>
      <c r="I9" s="875">
        <v>0</v>
      </c>
      <c r="J9" s="876" t="s">
        <v>418</v>
      </c>
      <c r="K9" s="877">
        <v>2</v>
      </c>
      <c r="L9" s="877"/>
      <c r="M9" s="875">
        <v>236.11249999999998</v>
      </c>
      <c r="N9" s="878">
        <f t="shared" ref="N9:N21" si="76">M9</f>
        <v>236.11249999999998</v>
      </c>
      <c r="O9" s="879"/>
      <c r="P9" s="879"/>
      <c r="Q9" s="878">
        <f t="shared" si="0"/>
        <v>236.11249999999998</v>
      </c>
      <c r="R9" s="878">
        <f t="shared" si="1"/>
        <v>0.08</v>
      </c>
      <c r="S9" s="878">
        <f>Q9*R9</f>
        <v>18.888999999999999</v>
      </c>
      <c r="T9" s="878">
        <f>I9/1000</f>
        <v>0</v>
      </c>
      <c r="U9" s="878">
        <f t="shared" si="2"/>
        <v>0</v>
      </c>
      <c r="V9" s="880">
        <v>3</v>
      </c>
      <c r="W9" s="873" t="s">
        <v>403</v>
      </c>
      <c r="X9" s="881">
        <v>0</v>
      </c>
      <c r="Y9" s="880">
        <v>7</v>
      </c>
      <c r="Z9" s="873" t="s">
        <v>403</v>
      </c>
      <c r="AA9" s="881">
        <v>0</v>
      </c>
      <c r="AB9" s="876" t="s">
        <v>470</v>
      </c>
      <c r="AC9" s="864">
        <f t="shared" si="3"/>
        <v>0</v>
      </c>
      <c r="AD9" s="864">
        <f t="shared" si="4"/>
        <v>0</v>
      </c>
      <c r="AE9" s="864">
        <f t="shared" si="5"/>
        <v>0</v>
      </c>
      <c r="AF9" s="864">
        <f t="shared" si="6"/>
        <v>236.11249999999998</v>
      </c>
      <c r="AG9" s="865">
        <f t="shared" si="7"/>
        <v>0</v>
      </c>
      <c r="AH9" s="866">
        <f t="shared" si="8"/>
        <v>20</v>
      </c>
      <c r="AI9" s="866">
        <f t="shared" ref="AI9:AI23" si="77">IF(AND(F9="-",((B9*20)+D9)&gt;((Y9*20)+AA9)),(B9-Y9)*20+(D9-AA9),IF(AND(F9="-",((B9*20)+D9)&lt;((V9*20)+X9)),(V9-B9)*20+(X9-D9),0))</f>
        <v>0</v>
      </c>
      <c r="AJ9" s="866">
        <f t="shared" si="9"/>
        <v>20</v>
      </c>
      <c r="AK9" s="866">
        <f t="shared" si="10"/>
        <v>1</v>
      </c>
      <c r="AL9" s="866">
        <f t="shared" si="11"/>
        <v>40</v>
      </c>
      <c r="AM9" s="866">
        <f t="shared" si="12"/>
        <v>80</v>
      </c>
      <c r="AN9" s="866">
        <f t="shared" si="13"/>
        <v>0</v>
      </c>
      <c r="AO9" s="866">
        <f t="shared" si="14"/>
        <v>0</v>
      </c>
      <c r="AP9" s="866">
        <f>IF(AND(AN9=0,AO9=0),AG9+AJ9+AL9/2+AM9/2,AG9+(AN9^2+AO9^2)/(2*(AN9+AO9)))</f>
        <v>80</v>
      </c>
      <c r="AQ9" s="867">
        <f>AP9/1000</f>
        <v>0.08</v>
      </c>
      <c r="AS9" s="868">
        <f t="shared" si="15"/>
        <v>0</v>
      </c>
      <c r="AT9" s="869">
        <f t="shared" si="16"/>
        <v>0</v>
      </c>
      <c r="AU9" s="869">
        <f t="shared" si="17"/>
        <v>0</v>
      </c>
      <c r="AV9" s="869">
        <f t="shared" si="18"/>
        <v>0</v>
      </c>
      <c r="AW9" s="869">
        <f t="shared" si="19"/>
        <v>0</v>
      </c>
      <c r="AX9" s="869">
        <f t="shared" si="20"/>
        <v>0</v>
      </c>
      <c r="AY9" s="869">
        <f t="shared" si="21"/>
        <v>0</v>
      </c>
      <c r="AZ9" s="869">
        <f t="shared" si="22"/>
        <v>0</v>
      </c>
      <c r="BA9" s="869">
        <f t="shared" si="23"/>
        <v>0</v>
      </c>
      <c r="BB9" s="869">
        <f t="shared" si="24"/>
        <v>0</v>
      </c>
      <c r="BC9" s="869">
        <f t="shared" si="25"/>
        <v>0</v>
      </c>
      <c r="BD9" s="869">
        <f t="shared" si="26"/>
        <v>0</v>
      </c>
      <c r="BE9" s="869">
        <f t="shared" si="27"/>
        <v>0</v>
      </c>
      <c r="BF9" s="869">
        <f t="shared" si="28"/>
        <v>0</v>
      </c>
      <c r="BG9" s="869">
        <f t="shared" si="29"/>
        <v>0</v>
      </c>
      <c r="BH9" s="870">
        <f t="shared" si="30"/>
        <v>0</v>
      </c>
      <c r="BI9" s="871">
        <f t="shared" si="31"/>
        <v>0</v>
      </c>
      <c r="BJ9" s="869">
        <f t="shared" si="32"/>
        <v>236.11249999999998</v>
      </c>
      <c r="BK9" s="869">
        <f t="shared" si="33"/>
        <v>0</v>
      </c>
      <c r="BL9" s="869">
        <f t="shared" si="34"/>
        <v>0</v>
      </c>
      <c r="BM9" s="869">
        <f t="shared" si="35"/>
        <v>0</v>
      </c>
      <c r="BN9" s="869">
        <f t="shared" si="36"/>
        <v>0</v>
      </c>
      <c r="BO9" s="869">
        <f t="shared" si="37"/>
        <v>0</v>
      </c>
      <c r="BP9" s="869">
        <f t="shared" si="38"/>
        <v>0</v>
      </c>
      <c r="BQ9" s="869">
        <f t="shared" si="39"/>
        <v>0</v>
      </c>
      <c r="BR9" s="869">
        <f t="shared" si="40"/>
        <v>0</v>
      </c>
      <c r="BS9" s="869">
        <f t="shared" si="41"/>
        <v>0</v>
      </c>
      <c r="BT9" s="869">
        <f t="shared" si="42"/>
        <v>0</v>
      </c>
      <c r="BU9" s="869">
        <f t="shared" si="43"/>
        <v>0</v>
      </c>
      <c r="BV9" s="869">
        <f t="shared" si="44"/>
        <v>0</v>
      </c>
      <c r="BW9" s="869">
        <f t="shared" si="45"/>
        <v>0</v>
      </c>
      <c r="BX9" s="870">
        <f>SUM(BI9:BW9)</f>
        <v>236.11249999999998</v>
      </c>
      <c r="BZ9" s="868">
        <f t="shared" si="46"/>
        <v>0</v>
      </c>
      <c r="CA9" s="869">
        <f t="shared" si="47"/>
        <v>0</v>
      </c>
      <c r="CB9" s="869">
        <f t="shared" si="48"/>
        <v>0</v>
      </c>
      <c r="CC9" s="869">
        <f t="shared" si="49"/>
        <v>0</v>
      </c>
      <c r="CD9" s="869">
        <f t="shared" si="50"/>
        <v>0</v>
      </c>
      <c r="CE9" s="869">
        <f t="shared" si="51"/>
        <v>0</v>
      </c>
      <c r="CF9" s="869">
        <f t="shared" si="52"/>
        <v>0</v>
      </c>
      <c r="CG9" s="869">
        <f t="shared" si="53"/>
        <v>0</v>
      </c>
      <c r="CH9" s="869">
        <f t="shared" si="54"/>
        <v>0</v>
      </c>
      <c r="CI9" s="869">
        <f t="shared" si="55"/>
        <v>0</v>
      </c>
      <c r="CJ9" s="869">
        <f t="shared" si="56"/>
        <v>0</v>
      </c>
      <c r="CK9" s="869">
        <f t="shared" si="57"/>
        <v>0</v>
      </c>
      <c r="CL9" s="869">
        <f t="shared" si="58"/>
        <v>0</v>
      </c>
      <c r="CM9" s="869">
        <f t="shared" si="59"/>
        <v>0</v>
      </c>
      <c r="CN9" s="869">
        <f t="shared" si="60"/>
        <v>0</v>
      </c>
      <c r="CP9" s="868">
        <f t="shared" si="61"/>
        <v>0</v>
      </c>
      <c r="CQ9" s="869">
        <f t="shared" si="62"/>
        <v>0</v>
      </c>
      <c r="CR9" s="869">
        <f t="shared" si="63"/>
        <v>0</v>
      </c>
      <c r="CS9" s="869">
        <f t="shared" si="64"/>
        <v>0</v>
      </c>
      <c r="CT9" s="869">
        <f t="shared" si="65"/>
        <v>0</v>
      </c>
      <c r="CU9" s="869">
        <f t="shared" si="66"/>
        <v>0</v>
      </c>
      <c r="CV9" s="869">
        <f t="shared" si="67"/>
        <v>0</v>
      </c>
      <c r="CW9" s="869">
        <f t="shared" si="68"/>
        <v>0</v>
      </c>
      <c r="CX9" s="869">
        <f t="shared" si="69"/>
        <v>0</v>
      </c>
      <c r="CY9" s="869">
        <f t="shared" si="70"/>
        <v>0</v>
      </c>
      <c r="CZ9" s="869">
        <f t="shared" si="71"/>
        <v>0</v>
      </c>
      <c r="DA9" s="869">
        <f t="shared" si="72"/>
        <v>0</v>
      </c>
      <c r="DB9" s="869">
        <f t="shared" si="73"/>
        <v>0</v>
      </c>
      <c r="DC9" s="869">
        <f t="shared" si="74"/>
        <v>0</v>
      </c>
      <c r="DD9" s="869">
        <f t="shared" si="75"/>
        <v>0</v>
      </c>
      <c r="DE9" s="870"/>
      <c r="DF9" s="868" t="e">
        <f>IF(#REF!="CORPO DE ATERRO",IF(AND($R9=0,$R9&lt;=0.05),$M9,0),)</f>
        <v>#REF!</v>
      </c>
      <c r="DG9" s="869" t="e">
        <f>IF(#REF!="CORPO DE ATERRO",IF(AND($R9&gt;0.05,$R9&lt;=0.2),$M9,0),)</f>
        <v>#REF!</v>
      </c>
      <c r="DH9" s="869" t="e">
        <f>IF(#REF!="CORPO DE ATERRO",IF(AND($R9&gt;0.2,$R9&lt;=0.4),$M9,0),)</f>
        <v>#REF!</v>
      </c>
      <c r="DI9" s="869" t="e">
        <f>IF(#REF!="CORPO DE ATERRO",IF(AND($R9&gt;0.4,$R9&lt;=0.6),$M9,0),)</f>
        <v>#REF!</v>
      </c>
      <c r="DJ9" s="869" t="e">
        <f>IF(#REF!="CORPO DE ATERRO",IF(AND($R9&gt;0.6,$R9&lt;=0.8),$M9,0),)</f>
        <v>#REF!</v>
      </c>
      <c r="DK9" s="869" t="e">
        <f>IF(#REF!="CORPO DE ATERRO",IF(AND($R9&gt;0.8,$R9&lt;=1),$M9,0),)</f>
        <v>#REF!</v>
      </c>
      <c r="DL9" s="869" t="e">
        <f>IF(#REF!="CORPO DE ATERRO",IF(AND($R9&gt;1,$R9&lt;=1.2),$M9,0),)</f>
        <v>#REF!</v>
      </c>
      <c r="DM9" s="869" t="e">
        <f>IF(#REF!="CORPO DE ATERRO",IF(AND($R9&gt;1.2,$R9&lt;=1.4),$M9,0),)</f>
        <v>#REF!</v>
      </c>
      <c r="DN9" s="869" t="e">
        <f>IF(#REF!="CORPO DE ATERRO",IF(AND($R9&gt;1.4,$R9&lt;=1.6),$M9,0),)</f>
        <v>#REF!</v>
      </c>
      <c r="DO9" s="869" t="e">
        <f>IF(#REF!="CORPO DE ATERRO",IF(AND($R9&gt;1.6,$R9&lt;=1.8),$M9,0),)</f>
        <v>#REF!</v>
      </c>
      <c r="DP9" s="869" t="e">
        <f>IF(#REF!="CORPO DE ATERRO",IF(AND($R9&gt;1.8,$R9&lt;=2),$M9,0),)</f>
        <v>#REF!</v>
      </c>
      <c r="DQ9" s="869" t="e">
        <f>IF(#REF!="CORPO DE ATERRO",IF(AND($R9&gt;2,$R9&lt;=2.5),$M9,0),)</f>
        <v>#REF!</v>
      </c>
      <c r="DR9" s="869" t="e">
        <f>IF(#REF!="CORPO DE ATERRO",IF(AND($R9&gt;2.5,$R9&lt;=3),$M9,0),)</f>
        <v>#REF!</v>
      </c>
      <c r="DS9" s="869" t="e">
        <f>IF(#REF!="CORPO DE ATERRO",IF(AND($R9&gt;3,$R9&lt;=5),$M9,0),)</f>
        <v>#REF!</v>
      </c>
      <c r="DT9" s="869" t="e">
        <f>IF(#REF!="CORPO DE ATERRO",IF(AND($R9&gt;5),$M9,0),)</f>
        <v>#REF!</v>
      </c>
      <c r="DV9" s="871" t="e">
        <f>IF(#REF!="CAMADA FINAL",IF(AND($R9&gt;=0,$R9&lt;=0.05),$M9,0),)</f>
        <v>#REF!</v>
      </c>
      <c r="DW9" s="869" t="e">
        <f>IF(#REF!="CAMADA FINAL",IF(AND($R9&gt;0.05,$R9&lt;=0.2),$M9,0),)</f>
        <v>#REF!</v>
      </c>
      <c r="DX9" s="869" t="e">
        <f>IF(#REF!="CAMADA FINAL",IF(AND($R9&gt;0.2,$R9&lt;=0.4),$M9,0),)</f>
        <v>#REF!</v>
      </c>
      <c r="DY9" s="869" t="e">
        <f>IF(#REF!="CAMADA FINAL",IF(AND($R9&gt;0.4,$R9&lt;=0.6),$M9,0),)</f>
        <v>#REF!</v>
      </c>
      <c r="DZ9" s="869" t="e">
        <f>IF(#REF!="CAMADA FINAL",IF(AND($R9&gt;0.6,$R9&lt;=0.8),$M9,0),)</f>
        <v>#REF!</v>
      </c>
      <c r="EA9" s="869" t="e">
        <f>IF(#REF!="CAMADA FINAL",IF(AND($R9&gt;0.8,$R9&lt;=1),$M9,0),)</f>
        <v>#REF!</v>
      </c>
      <c r="EB9" s="869" t="e">
        <f>IF(#REF!="CAMADA FINAL",IF(AND($R9&gt;1,$R9&lt;=1.2),$M9,0),)</f>
        <v>#REF!</v>
      </c>
      <c r="EC9" s="869" t="e">
        <f>IF(#REF!="CAMADA FINAL",IF(AND($R9&gt;1.2,$R9&lt;=1.4),$M9,0),)</f>
        <v>#REF!</v>
      </c>
      <c r="ED9" s="869" t="e">
        <f>IF(#REF!="CAMADA FINAL",IF(AND($R9&gt;1.4,$R9&lt;=1.6),$M9,0),)</f>
        <v>#REF!</v>
      </c>
      <c r="EE9" s="869" t="e">
        <f>IF(#REF!="CAMADA FINAL",IF(AND($R9&gt;1.6,$R9&lt;=1.8),$M9,0),)</f>
        <v>#REF!</v>
      </c>
      <c r="EF9" s="869" t="e">
        <f>IF(#REF!="CAMADA FINAL",IF(AND($R9&gt;1.8,$R9&lt;=2),$M9,0),)</f>
        <v>#REF!</v>
      </c>
      <c r="EG9" s="869" t="e">
        <f>IF(#REF!="CAMADA FINAL",IF(AND($R9&gt;2,$R9&lt;=2.5),$M9,0),)</f>
        <v>#REF!</v>
      </c>
      <c r="EH9" s="869" t="e">
        <f>IF(#REF!="CAMADA FINAL",IF(AND($R9&gt;2.5,$R9&lt;=3),$M9,0),)</f>
        <v>#REF!</v>
      </c>
      <c r="EI9" s="869" t="e">
        <f>IF(#REF!="CAMADA FINAL",IF(AND($R9&gt;3,$R9&lt;=5),$M9,0),)</f>
        <v>#REF!</v>
      </c>
      <c r="EJ9" s="869" t="e">
        <f>IF(#REF!="CAMADA FINAL",IF(AND($R9&gt;5),$M9,0),)</f>
        <v>#REF!</v>
      </c>
    </row>
    <row r="10" spans="2:140" ht="30" x14ac:dyDescent="0.2">
      <c r="B10" s="872">
        <v>6</v>
      </c>
      <c r="C10" s="873" t="s">
        <v>403</v>
      </c>
      <c r="D10" s="874">
        <v>0</v>
      </c>
      <c r="E10" s="872">
        <v>7</v>
      </c>
      <c r="F10" s="873" t="s">
        <v>403</v>
      </c>
      <c r="G10" s="874">
        <v>0</v>
      </c>
      <c r="H10" s="875">
        <v>0</v>
      </c>
      <c r="I10" s="875">
        <v>0</v>
      </c>
      <c r="J10" s="876" t="s">
        <v>418</v>
      </c>
      <c r="K10" s="877">
        <v>3</v>
      </c>
      <c r="L10" s="877"/>
      <c r="M10" s="875">
        <v>7.3784999999999998</v>
      </c>
      <c r="N10" s="878">
        <f t="shared" si="76"/>
        <v>7.3784999999999998</v>
      </c>
      <c r="O10" s="879"/>
      <c r="P10" s="879"/>
      <c r="Q10" s="878">
        <f t="shared" si="0"/>
        <v>7.3784999999999998</v>
      </c>
      <c r="R10" s="878">
        <f t="shared" si="1"/>
        <v>0</v>
      </c>
      <c r="S10" s="878">
        <f>Q10*R10</f>
        <v>0</v>
      </c>
      <c r="T10" s="878">
        <f t="shared" ref="T10:T21" si="78">I10/1000</f>
        <v>0</v>
      </c>
      <c r="U10" s="878">
        <f t="shared" si="2"/>
        <v>0</v>
      </c>
      <c r="V10" s="880">
        <v>6</v>
      </c>
      <c r="W10" s="873" t="s">
        <v>403</v>
      </c>
      <c r="X10" s="881">
        <v>0</v>
      </c>
      <c r="Y10" s="880">
        <v>7</v>
      </c>
      <c r="Z10" s="873" t="s">
        <v>403</v>
      </c>
      <c r="AA10" s="881">
        <v>0</v>
      </c>
      <c r="AB10" s="876" t="s">
        <v>469</v>
      </c>
      <c r="AC10" s="864">
        <f t="shared" si="3"/>
        <v>0</v>
      </c>
      <c r="AD10" s="864">
        <f t="shared" si="4"/>
        <v>0</v>
      </c>
      <c r="AE10" s="864">
        <f t="shared" si="5"/>
        <v>7.3784999999999998</v>
      </c>
      <c r="AF10" s="864">
        <f t="shared" si="6"/>
        <v>7.3784999999999998</v>
      </c>
      <c r="AG10" s="865">
        <f t="shared" si="7"/>
        <v>0</v>
      </c>
      <c r="AH10" s="866">
        <f t="shared" si="8"/>
        <v>0</v>
      </c>
      <c r="AI10" s="866">
        <f t="shared" si="77"/>
        <v>0</v>
      </c>
      <c r="AJ10" s="866">
        <f t="shared" si="9"/>
        <v>0</v>
      </c>
      <c r="AK10" s="866">
        <f t="shared" si="10"/>
        <v>6.5</v>
      </c>
      <c r="AL10" s="866">
        <f t="shared" si="11"/>
        <v>0</v>
      </c>
      <c r="AM10" s="866">
        <f t="shared" si="12"/>
        <v>0</v>
      </c>
      <c r="AN10" s="866">
        <f t="shared" si="13"/>
        <v>0</v>
      </c>
      <c r="AO10" s="866">
        <f t="shared" si="14"/>
        <v>0</v>
      </c>
      <c r="AP10" s="866">
        <f>IF(AND(AN10=0,AO10=0),AG10+AJ10+AL10/2+AM10/2,AG10+(AN10^2+AO10^2)/(2*(AN10+AO10)))</f>
        <v>0</v>
      </c>
      <c r="AQ10" s="867">
        <f>AP10/1000</f>
        <v>0</v>
      </c>
      <c r="AS10" s="868">
        <f t="shared" si="15"/>
        <v>0</v>
      </c>
      <c r="AT10" s="869">
        <f t="shared" si="16"/>
        <v>0</v>
      </c>
      <c r="AU10" s="869">
        <f t="shared" si="17"/>
        <v>0</v>
      </c>
      <c r="AV10" s="869">
        <f t="shared" si="18"/>
        <v>0</v>
      </c>
      <c r="AW10" s="869">
        <f t="shared" si="19"/>
        <v>0</v>
      </c>
      <c r="AX10" s="869">
        <f t="shared" si="20"/>
        <v>0</v>
      </c>
      <c r="AY10" s="869">
        <f t="shared" si="21"/>
        <v>0</v>
      </c>
      <c r="AZ10" s="869">
        <f t="shared" si="22"/>
        <v>0</v>
      </c>
      <c r="BA10" s="869">
        <f t="shared" si="23"/>
        <v>0</v>
      </c>
      <c r="BB10" s="869">
        <f t="shared" si="24"/>
        <v>0</v>
      </c>
      <c r="BC10" s="869">
        <f t="shared" si="25"/>
        <v>0</v>
      </c>
      <c r="BD10" s="869">
        <f t="shared" si="26"/>
        <v>0</v>
      </c>
      <c r="BE10" s="869">
        <f t="shared" si="27"/>
        <v>0</v>
      </c>
      <c r="BF10" s="869">
        <f t="shared" si="28"/>
        <v>0</v>
      </c>
      <c r="BG10" s="869">
        <f t="shared" si="29"/>
        <v>0</v>
      </c>
      <c r="BH10" s="870">
        <f t="shared" si="30"/>
        <v>0</v>
      </c>
      <c r="BI10" s="871">
        <f t="shared" si="31"/>
        <v>7.3784999999999998</v>
      </c>
      <c r="BJ10" s="869">
        <f t="shared" si="32"/>
        <v>0</v>
      </c>
      <c r="BK10" s="869">
        <f t="shared" si="33"/>
        <v>0</v>
      </c>
      <c r="BL10" s="869">
        <f t="shared" si="34"/>
        <v>0</v>
      </c>
      <c r="BM10" s="869">
        <f t="shared" si="35"/>
        <v>0</v>
      </c>
      <c r="BN10" s="869">
        <f t="shared" si="36"/>
        <v>0</v>
      </c>
      <c r="BO10" s="869">
        <f t="shared" si="37"/>
        <v>0</v>
      </c>
      <c r="BP10" s="869">
        <f t="shared" si="38"/>
        <v>0</v>
      </c>
      <c r="BQ10" s="869">
        <f t="shared" si="39"/>
        <v>0</v>
      </c>
      <c r="BR10" s="869">
        <f t="shared" si="40"/>
        <v>0</v>
      </c>
      <c r="BS10" s="869">
        <f t="shared" si="41"/>
        <v>0</v>
      </c>
      <c r="BT10" s="869">
        <f t="shared" si="42"/>
        <v>0</v>
      </c>
      <c r="BU10" s="869">
        <f t="shared" si="43"/>
        <v>0</v>
      </c>
      <c r="BV10" s="869">
        <f t="shared" si="44"/>
        <v>0</v>
      </c>
      <c r="BW10" s="869">
        <f t="shared" si="45"/>
        <v>0</v>
      </c>
      <c r="BX10" s="870">
        <f>SUM(BI10:BW10)</f>
        <v>7.3784999999999998</v>
      </c>
      <c r="BZ10" s="868">
        <f t="shared" si="46"/>
        <v>0</v>
      </c>
      <c r="CA10" s="869">
        <f t="shared" si="47"/>
        <v>0</v>
      </c>
      <c r="CB10" s="869">
        <f t="shared" si="48"/>
        <v>0</v>
      </c>
      <c r="CC10" s="869">
        <f t="shared" si="49"/>
        <v>0</v>
      </c>
      <c r="CD10" s="869">
        <f t="shared" si="50"/>
        <v>0</v>
      </c>
      <c r="CE10" s="869">
        <f t="shared" si="51"/>
        <v>0</v>
      </c>
      <c r="CF10" s="869">
        <f t="shared" si="52"/>
        <v>0</v>
      </c>
      <c r="CG10" s="869">
        <f t="shared" si="53"/>
        <v>0</v>
      </c>
      <c r="CH10" s="869">
        <f t="shared" si="54"/>
        <v>0</v>
      </c>
      <c r="CI10" s="869">
        <f t="shared" si="55"/>
        <v>0</v>
      </c>
      <c r="CJ10" s="869">
        <f t="shared" si="56"/>
        <v>0</v>
      </c>
      <c r="CK10" s="869">
        <f t="shared" si="57"/>
        <v>0</v>
      </c>
      <c r="CL10" s="869">
        <f t="shared" si="58"/>
        <v>0</v>
      </c>
      <c r="CM10" s="869">
        <f t="shared" si="59"/>
        <v>0</v>
      </c>
      <c r="CN10" s="869">
        <f t="shared" si="60"/>
        <v>0</v>
      </c>
      <c r="CP10" s="868">
        <f t="shared" si="61"/>
        <v>0</v>
      </c>
      <c r="CQ10" s="869">
        <f t="shared" si="62"/>
        <v>0</v>
      </c>
      <c r="CR10" s="869">
        <f t="shared" si="63"/>
        <v>0</v>
      </c>
      <c r="CS10" s="869">
        <f t="shared" si="64"/>
        <v>0</v>
      </c>
      <c r="CT10" s="869">
        <f t="shared" si="65"/>
        <v>0</v>
      </c>
      <c r="CU10" s="869">
        <f t="shared" si="66"/>
        <v>0</v>
      </c>
      <c r="CV10" s="869">
        <f t="shared" si="67"/>
        <v>0</v>
      </c>
      <c r="CW10" s="869">
        <f t="shared" si="68"/>
        <v>0</v>
      </c>
      <c r="CX10" s="869">
        <f t="shared" si="69"/>
        <v>0</v>
      </c>
      <c r="CY10" s="869">
        <f t="shared" si="70"/>
        <v>0</v>
      </c>
      <c r="CZ10" s="869">
        <f t="shared" si="71"/>
        <v>0</v>
      </c>
      <c r="DA10" s="869">
        <f t="shared" si="72"/>
        <v>0</v>
      </c>
      <c r="DB10" s="869">
        <f t="shared" si="73"/>
        <v>0</v>
      </c>
      <c r="DC10" s="869">
        <f t="shared" si="74"/>
        <v>0</v>
      </c>
      <c r="DD10" s="869">
        <f t="shared" si="75"/>
        <v>0</v>
      </c>
      <c r="DE10" s="870"/>
      <c r="DF10" s="868" t="e">
        <f>IF(#REF!="CORPO DE ATERRO",IF(AND($R10=0,$R10&lt;=0.05),$M10,0),)</f>
        <v>#REF!</v>
      </c>
      <c r="DG10" s="869" t="e">
        <f>IF(#REF!="CORPO DE ATERRO",IF(AND($R10&gt;0.05,$R10&lt;=0.2),$M10,0),)</f>
        <v>#REF!</v>
      </c>
      <c r="DH10" s="869" t="e">
        <f>IF(#REF!="CORPO DE ATERRO",IF(AND($R10&gt;0.2,$R10&lt;=0.4),$M10,0),)</f>
        <v>#REF!</v>
      </c>
      <c r="DI10" s="869" t="e">
        <f>IF(#REF!="CORPO DE ATERRO",IF(AND($R10&gt;0.4,$R10&lt;=0.6),$M10,0),)</f>
        <v>#REF!</v>
      </c>
      <c r="DJ10" s="869" t="e">
        <f>IF(#REF!="CORPO DE ATERRO",IF(AND($R10&gt;0.6,$R10&lt;=0.8),$M10,0),)</f>
        <v>#REF!</v>
      </c>
      <c r="DK10" s="869" t="e">
        <f>IF(#REF!="CORPO DE ATERRO",IF(AND($R10&gt;0.8,$R10&lt;=1),$M10,0),)</f>
        <v>#REF!</v>
      </c>
      <c r="DL10" s="869" t="e">
        <f>IF(#REF!="CORPO DE ATERRO",IF(AND($R10&gt;1,$R10&lt;=1.2),$M10,0),)</f>
        <v>#REF!</v>
      </c>
      <c r="DM10" s="869" t="e">
        <f>IF(#REF!="CORPO DE ATERRO",IF(AND($R10&gt;1.2,$R10&lt;=1.4),$M10,0),)</f>
        <v>#REF!</v>
      </c>
      <c r="DN10" s="869" t="e">
        <f>IF(#REF!="CORPO DE ATERRO",IF(AND($R10&gt;1.4,$R10&lt;=1.6),$M10,0),)</f>
        <v>#REF!</v>
      </c>
      <c r="DO10" s="869" t="e">
        <f>IF(#REF!="CORPO DE ATERRO",IF(AND($R10&gt;1.6,$R10&lt;=1.8),$M10,0),)</f>
        <v>#REF!</v>
      </c>
      <c r="DP10" s="869" t="e">
        <f>IF(#REF!="CORPO DE ATERRO",IF(AND($R10&gt;1.8,$R10&lt;=2),$M10,0),)</f>
        <v>#REF!</v>
      </c>
      <c r="DQ10" s="869" t="e">
        <f>IF(#REF!="CORPO DE ATERRO",IF(AND($R10&gt;2,$R10&lt;=2.5),$M10,0),)</f>
        <v>#REF!</v>
      </c>
      <c r="DR10" s="869" t="e">
        <f>IF(#REF!="CORPO DE ATERRO",IF(AND($R10&gt;2.5,$R10&lt;=3),$M10,0),)</f>
        <v>#REF!</v>
      </c>
      <c r="DS10" s="869" t="e">
        <f>IF(#REF!="CORPO DE ATERRO",IF(AND($R10&gt;3,$R10&lt;=5),$M10,0),)</f>
        <v>#REF!</v>
      </c>
      <c r="DT10" s="869" t="e">
        <f>IF(#REF!="CORPO DE ATERRO",IF(AND($R10&gt;5),$M10,0),)</f>
        <v>#REF!</v>
      </c>
      <c r="DV10" s="871" t="e">
        <f>IF(#REF!="CAMADA FINAL",IF(AND($R10&gt;=0,$R10&lt;=0.05),$M10,0),)</f>
        <v>#REF!</v>
      </c>
      <c r="DW10" s="869" t="e">
        <f>IF(#REF!="CAMADA FINAL",IF(AND($R10&gt;0.05,$R10&lt;=0.2),$M10,0),)</f>
        <v>#REF!</v>
      </c>
      <c r="DX10" s="869" t="e">
        <f>IF(#REF!="CAMADA FINAL",IF(AND($R10&gt;0.2,$R10&lt;=0.4),$M10,0),)</f>
        <v>#REF!</v>
      </c>
      <c r="DY10" s="869" t="e">
        <f>IF(#REF!="CAMADA FINAL",IF(AND($R10&gt;0.4,$R10&lt;=0.6),$M10,0),)</f>
        <v>#REF!</v>
      </c>
      <c r="DZ10" s="869" t="e">
        <f>IF(#REF!="CAMADA FINAL",IF(AND($R10&gt;0.6,$R10&lt;=0.8),$M10,0),)</f>
        <v>#REF!</v>
      </c>
      <c r="EA10" s="869" t="e">
        <f>IF(#REF!="CAMADA FINAL",IF(AND($R10&gt;0.8,$R10&lt;=1),$M10,0),)</f>
        <v>#REF!</v>
      </c>
      <c r="EB10" s="869" t="e">
        <f>IF(#REF!="CAMADA FINAL",IF(AND($R10&gt;1,$R10&lt;=1.2),$M10,0),)</f>
        <v>#REF!</v>
      </c>
      <c r="EC10" s="869" t="e">
        <f>IF(#REF!="CAMADA FINAL",IF(AND($R10&gt;1.2,$R10&lt;=1.4),$M10,0),)</f>
        <v>#REF!</v>
      </c>
      <c r="ED10" s="869" t="e">
        <f>IF(#REF!="CAMADA FINAL",IF(AND($R10&gt;1.4,$R10&lt;=1.6),$M10,0),)</f>
        <v>#REF!</v>
      </c>
      <c r="EE10" s="869" t="e">
        <f>IF(#REF!="CAMADA FINAL",IF(AND($R10&gt;1.6,$R10&lt;=1.8),$M10,0),)</f>
        <v>#REF!</v>
      </c>
      <c r="EF10" s="869" t="e">
        <f>IF(#REF!="CAMADA FINAL",IF(AND($R10&gt;1.8,$R10&lt;=2),$M10,0),)</f>
        <v>#REF!</v>
      </c>
      <c r="EG10" s="869" t="e">
        <f>IF(#REF!="CAMADA FINAL",IF(AND($R10&gt;2,$R10&lt;=2.5),$M10,0),)</f>
        <v>#REF!</v>
      </c>
      <c r="EH10" s="869" t="e">
        <f>IF(#REF!="CAMADA FINAL",IF(AND($R10&gt;2.5,$R10&lt;=3),$M10,0),)</f>
        <v>#REF!</v>
      </c>
      <c r="EI10" s="869" t="e">
        <f>IF(#REF!="CAMADA FINAL",IF(AND($R10&gt;3,$R10&lt;=5),$M10,0),)</f>
        <v>#REF!</v>
      </c>
      <c r="EJ10" s="869" t="e">
        <f>IF(#REF!="CAMADA FINAL",IF(AND($R10&gt;5),$M10,0),)</f>
        <v>#REF!</v>
      </c>
    </row>
    <row r="11" spans="2:140" ht="30" x14ac:dyDescent="0.2">
      <c r="B11" s="872">
        <v>12</v>
      </c>
      <c r="C11" s="873" t="s">
        <v>403</v>
      </c>
      <c r="D11" s="874">
        <v>0</v>
      </c>
      <c r="E11" s="872">
        <v>16</v>
      </c>
      <c r="F11" s="873" t="s">
        <v>403</v>
      </c>
      <c r="G11" s="874">
        <v>0</v>
      </c>
      <c r="H11" s="875">
        <v>0</v>
      </c>
      <c r="I11" s="875">
        <v>0</v>
      </c>
      <c r="J11" s="876" t="s">
        <v>418</v>
      </c>
      <c r="K11" s="877">
        <v>4</v>
      </c>
      <c r="L11" s="877"/>
      <c r="M11" s="875">
        <v>66.900000000000006</v>
      </c>
      <c r="N11" s="878">
        <f t="shared" si="76"/>
        <v>66.900000000000006</v>
      </c>
      <c r="O11" s="879"/>
      <c r="P11" s="879"/>
      <c r="Q11" s="878">
        <f t="shared" si="0"/>
        <v>66.900000000000006</v>
      </c>
      <c r="R11" s="878">
        <f t="shared" si="1"/>
        <v>0</v>
      </c>
      <c r="S11" s="878">
        <f>Q11*R11</f>
        <v>0</v>
      </c>
      <c r="T11" s="878">
        <f t="shared" si="78"/>
        <v>0</v>
      </c>
      <c r="U11" s="878">
        <f t="shared" si="2"/>
        <v>0</v>
      </c>
      <c r="V11" s="880">
        <v>12</v>
      </c>
      <c r="W11" s="873" t="s">
        <v>403</v>
      </c>
      <c r="X11" s="881">
        <v>0</v>
      </c>
      <c r="Y11" s="880">
        <v>16</v>
      </c>
      <c r="Z11" s="873" t="s">
        <v>403</v>
      </c>
      <c r="AA11" s="881">
        <v>0</v>
      </c>
      <c r="AB11" s="876" t="s">
        <v>469</v>
      </c>
      <c r="AC11" s="864">
        <f t="shared" si="3"/>
        <v>0</v>
      </c>
      <c r="AD11" s="864">
        <f t="shared" si="4"/>
        <v>0</v>
      </c>
      <c r="AE11" s="864">
        <f t="shared" si="5"/>
        <v>66.900000000000006</v>
      </c>
      <c r="AF11" s="864">
        <f t="shared" si="6"/>
        <v>66.900000000000006</v>
      </c>
      <c r="AG11" s="865">
        <f t="shared" si="7"/>
        <v>0</v>
      </c>
      <c r="AH11" s="866">
        <f t="shared" si="8"/>
        <v>0</v>
      </c>
      <c r="AI11" s="866">
        <f t="shared" si="77"/>
        <v>0</v>
      </c>
      <c r="AJ11" s="866">
        <f t="shared" si="9"/>
        <v>0</v>
      </c>
      <c r="AK11" s="866">
        <f t="shared" si="10"/>
        <v>14</v>
      </c>
      <c r="AL11" s="866">
        <f t="shared" si="11"/>
        <v>0</v>
      </c>
      <c r="AM11" s="866">
        <f t="shared" si="12"/>
        <v>0</v>
      </c>
      <c r="AN11" s="866">
        <f t="shared" si="13"/>
        <v>0</v>
      </c>
      <c r="AO11" s="866">
        <f t="shared" si="14"/>
        <v>0</v>
      </c>
      <c r="AP11" s="866">
        <f>IF(AND(AN11=0,AO11=0),AG11+AJ11+AL11/2+AM11/2,AG11+(AN11^2+AO11^2)/(2*(AN11+AO11)))</f>
        <v>0</v>
      </c>
      <c r="AQ11" s="867">
        <f>AP11/1000</f>
        <v>0</v>
      </c>
      <c r="AS11" s="868">
        <f t="shared" si="15"/>
        <v>0</v>
      </c>
      <c r="AT11" s="869">
        <f t="shared" si="16"/>
        <v>0</v>
      </c>
      <c r="AU11" s="869">
        <f t="shared" si="17"/>
        <v>0</v>
      </c>
      <c r="AV11" s="869">
        <f t="shared" si="18"/>
        <v>0</v>
      </c>
      <c r="AW11" s="869">
        <f t="shared" si="19"/>
        <v>0</v>
      </c>
      <c r="AX11" s="869">
        <f t="shared" si="20"/>
        <v>0</v>
      </c>
      <c r="AY11" s="869">
        <f t="shared" si="21"/>
        <v>0</v>
      </c>
      <c r="AZ11" s="869">
        <f t="shared" si="22"/>
        <v>0</v>
      </c>
      <c r="BA11" s="869">
        <f t="shared" si="23"/>
        <v>0</v>
      </c>
      <c r="BB11" s="869">
        <f t="shared" si="24"/>
        <v>0</v>
      </c>
      <c r="BC11" s="869">
        <f t="shared" si="25"/>
        <v>0</v>
      </c>
      <c r="BD11" s="869">
        <f t="shared" si="26"/>
        <v>0</v>
      </c>
      <c r="BE11" s="869">
        <f t="shared" si="27"/>
        <v>0</v>
      </c>
      <c r="BF11" s="869">
        <f t="shared" si="28"/>
        <v>0</v>
      </c>
      <c r="BG11" s="869">
        <f t="shared" si="29"/>
        <v>0</v>
      </c>
      <c r="BH11" s="870">
        <f t="shared" si="30"/>
        <v>0</v>
      </c>
      <c r="BI11" s="871">
        <f t="shared" si="31"/>
        <v>66.900000000000006</v>
      </c>
      <c r="BJ11" s="869">
        <f t="shared" si="32"/>
        <v>0</v>
      </c>
      <c r="BK11" s="869">
        <f t="shared" si="33"/>
        <v>0</v>
      </c>
      <c r="BL11" s="869">
        <f t="shared" si="34"/>
        <v>0</v>
      </c>
      <c r="BM11" s="869">
        <f t="shared" si="35"/>
        <v>0</v>
      </c>
      <c r="BN11" s="869">
        <f t="shared" si="36"/>
        <v>0</v>
      </c>
      <c r="BO11" s="869">
        <f t="shared" si="37"/>
        <v>0</v>
      </c>
      <c r="BP11" s="869">
        <f t="shared" si="38"/>
        <v>0</v>
      </c>
      <c r="BQ11" s="869">
        <f t="shared" si="39"/>
        <v>0</v>
      </c>
      <c r="BR11" s="869">
        <f t="shared" si="40"/>
        <v>0</v>
      </c>
      <c r="BS11" s="869">
        <f t="shared" si="41"/>
        <v>0</v>
      </c>
      <c r="BT11" s="869">
        <f t="shared" si="42"/>
        <v>0</v>
      </c>
      <c r="BU11" s="869">
        <f t="shared" si="43"/>
        <v>0</v>
      </c>
      <c r="BV11" s="869">
        <f t="shared" si="44"/>
        <v>0</v>
      </c>
      <c r="BW11" s="869">
        <f t="shared" si="45"/>
        <v>0</v>
      </c>
      <c r="BX11" s="870">
        <f>SUM(BI11:BW11)</f>
        <v>66.900000000000006</v>
      </c>
      <c r="BZ11" s="868">
        <f t="shared" si="46"/>
        <v>0</v>
      </c>
      <c r="CA11" s="869">
        <f t="shared" si="47"/>
        <v>0</v>
      </c>
      <c r="CB11" s="869">
        <f t="shared" si="48"/>
        <v>0</v>
      </c>
      <c r="CC11" s="869">
        <f t="shared" si="49"/>
        <v>0</v>
      </c>
      <c r="CD11" s="869">
        <f t="shared" si="50"/>
        <v>0</v>
      </c>
      <c r="CE11" s="869">
        <f t="shared" si="51"/>
        <v>0</v>
      </c>
      <c r="CF11" s="869">
        <f t="shared" si="52"/>
        <v>0</v>
      </c>
      <c r="CG11" s="869">
        <f t="shared" si="53"/>
        <v>0</v>
      </c>
      <c r="CH11" s="869">
        <f t="shared" si="54"/>
        <v>0</v>
      </c>
      <c r="CI11" s="869">
        <f t="shared" si="55"/>
        <v>0</v>
      </c>
      <c r="CJ11" s="869">
        <f t="shared" si="56"/>
        <v>0</v>
      </c>
      <c r="CK11" s="869">
        <f t="shared" si="57"/>
        <v>0</v>
      </c>
      <c r="CL11" s="869">
        <f t="shared" si="58"/>
        <v>0</v>
      </c>
      <c r="CM11" s="869">
        <f t="shared" si="59"/>
        <v>0</v>
      </c>
      <c r="CN11" s="869">
        <f t="shared" si="60"/>
        <v>0</v>
      </c>
      <c r="CP11" s="868">
        <f t="shared" si="61"/>
        <v>0</v>
      </c>
      <c r="CQ11" s="869">
        <f t="shared" si="62"/>
        <v>0</v>
      </c>
      <c r="CR11" s="869">
        <f t="shared" si="63"/>
        <v>0</v>
      </c>
      <c r="CS11" s="869">
        <f t="shared" si="64"/>
        <v>0</v>
      </c>
      <c r="CT11" s="869">
        <f t="shared" si="65"/>
        <v>0</v>
      </c>
      <c r="CU11" s="869">
        <f t="shared" si="66"/>
        <v>0</v>
      </c>
      <c r="CV11" s="869">
        <f t="shared" si="67"/>
        <v>0</v>
      </c>
      <c r="CW11" s="869">
        <f t="shared" si="68"/>
        <v>0</v>
      </c>
      <c r="CX11" s="869">
        <f t="shared" si="69"/>
        <v>0</v>
      </c>
      <c r="CY11" s="869">
        <f t="shared" si="70"/>
        <v>0</v>
      </c>
      <c r="CZ11" s="869">
        <f t="shared" si="71"/>
        <v>0</v>
      </c>
      <c r="DA11" s="869">
        <f t="shared" si="72"/>
        <v>0</v>
      </c>
      <c r="DB11" s="869">
        <f t="shared" si="73"/>
        <v>0</v>
      </c>
      <c r="DC11" s="869">
        <f t="shared" si="74"/>
        <v>0</v>
      </c>
      <c r="DD11" s="869">
        <f t="shared" si="75"/>
        <v>0</v>
      </c>
      <c r="DE11" s="870"/>
      <c r="DF11" s="868" t="e">
        <f>IF(#REF!="CORPO DE ATERRO",IF(AND($R11=0,$R11&lt;=0.05),$M11,0),)</f>
        <v>#REF!</v>
      </c>
      <c r="DG11" s="869" t="e">
        <f>IF(#REF!="CORPO DE ATERRO",IF(AND($R11&gt;0.05,$R11&lt;=0.2),$M11,0),)</f>
        <v>#REF!</v>
      </c>
      <c r="DH11" s="869" t="e">
        <f>IF(#REF!="CORPO DE ATERRO",IF(AND($R11&gt;0.2,$R11&lt;=0.4),$M11,0),)</f>
        <v>#REF!</v>
      </c>
      <c r="DI11" s="869" t="e">
        <f>IF(#REF!="CORPO DE ATERRO",IF(AND($R11&gt;0.4,$R11&lt;=0.6),$M11,0),)</f>
        <v>#REF!</v>
      </c>
      <c r="DJ11" s="869" t="e">
        <f>IF(#REF!="CORPO DE ATERRO",IF(AND($R11&gt;0.6,$R11&lt;=0.8),$M11,0),)</f>
        <v>#REF!</v>
      </c>
      <c r="DK11" s="869" t="e">
        <f>IF(#REF!="CORPO DE ATERRO",IF(AND($R11&gt;0.8,$R11&lt;=1),$M11,0),)</f>
        <v>#REF!</v>
      </c>
      <c r="DL11" s="869" t="e">
        <f>IF(#REF!="CORPO DE ATERRO",IF(AND($R11&gt;1,$R11&lt;=1.2),$M11,0),)</f>
        <v>#REF!</v>
      </c>
      <c r="DM11" s="869" t="e">
        <f>IF(#REF!="CORPO DE ATERRO",IF(AND($R11&gt;1.2,$R11&lt;=1.4),$M11,0),)</f>
        <v>#REF!</v>
      </c>
      <c r="DN11" s="869" t="e">
        <f>IF(#REF!="CORPO DE ATERRO",IF(AND($R11&gt;1.4,$R11&lt;=1.6),$M11,0),)</f>
        <v>#REF!</v>
      </c>
      <c r="DO11" s="869" t="e">
        <f>IF(#REF!="CORPO DE ATERRO",IF(AND($R11&gt;1.6,$R11&lt;=1.8),$M11,0),)</f>
        <v>#REF!</v>
      </c>
      <c r="DP11" s="869" t="e">
        <f>IF(#REF!="CORPO DE ATERRO",IF(AND($R11&gt;1.8,$R11&lt;=2),$M11,0),)</f>
        <v>#REF!</v>
      </c>
      <c r="DQ11" s="869" t="e">
        <f>IF(#REF!="CORPO DE ATERRO",IF(AND($R11&gt;2,$R11&lt;=2.5),$M11,0),)</f>
        <v>#REF!</v>
      </c>
      <c r="DR11" s="869" t="e">
        <f>IF(#REF!="CORPO DE ATERRO",IF(AND($R11&gt;2.5,$R11&lt;=3),$M11,0),)</f>
        <v>#REF!</v>
      </c>
      <c r="DS11" s="869" t="e">
        <f>IF(#REF!="CORPO DE ATERRO",IF(AND($R11&gt;3,$R11&lt;=5),$M11,0),)</f>
        <v>#REF!</v>
      </c>
      <c r="DT11" s="869" t="e">
        <f>IF(#REF!="CORPO DE ATERRO",IF(AND($R11&gt;5),$M11,0),)</f>
        <v>#REF!</v>
      </c>
      <c r="DV11" s="871" t="e">
        <f>IF(#REF!="CAMADA FINAL",IF(AND($R11&gt;=0,$R11&lt;=0.05),$M11,0),)</f>
        <v>#REF!</v>
      </c>
      <c r="DW11" s="869" t="e">
        <f>IF(#REF!="CAMADA FINAL",IF(AND($R11&gt;0.05,$R11&lt;=0.2),$M11,0),)</f>
        <v>#REF!</v>
      </c>
      <c r="DX11" s="869" t="e">
        <f>IF(#REF!="CAMADA FINAL",IF(AND($R11&gt;0.2,$R11&lt;=0.4),$M11,0),)</f>
        <v>#REF!</v>
      </c>
      <c r="DY11" s="869" t="e">
        <f>IF(#REF!="CAMADA FINAL",IF(AND($R11&gt;0.4,$R11&lt;=0.6),$M11,0),)</f>
        <v>#REF!</v>
      </c>
      <c r="DZ11" s="869" t="e">
        <f>IF(#REF!="CAMADA FINAL",IF(AND($R11&gt;0.6,$R11&lt;=0.8),$M11,0),)</f>
        <v>#REF!</v>
      </c>
      <c r="EA11" s="869" t="e">
        <f>IF(#REF!="CAMADA FINAL",IF(AND($R11&gt;0.8,$R11&lt;=1),$M11,0),)</f>
        <v>#REF!</v>
      </c>
      <c r="EB11" s="869" t="e">
        <f>IF(#REF!="CAMADA FINAL",IF(AND($R11&gt;1,$R11&lt;=1.2),$M11,0),)</f>
        <v>#REF!</v>
      </c>
      <c r="EC11" s="869" t="e">
        <f>IF(#REF!="CAMADA FINAL",IF(AND($R11&gt;1.2,$R11&lt;=1.4),$M11,0),)</f>
        <v>#REF!</v>
      </c>
      <c r="ED11" s="869" t="e">
        <f>IF(#REF!="CAMADA FINAL",IF(AND($R11&gt;1.4,$R11&lt;=1.6),$M11,0),)</f>
        <v>#REF!</v>
      </c>
      <c r="EE11" s="869" t="e">
        <f>IF(#REF!="CAMADA FINAL",IF(AND($R11&gt;1.6,$R11&lt;=1.8),$M11,0),)</f>
        <v>#REF!</v>
      </c>
      <c r="EF11" s="869" t="e">
        <f>IF(#REF!="CAMADA FINAL",IF(AND($R11&gt;1.8,$R11&lt;=2),$M11,0),)</f>
        <v>#REF!</v>
      </c>
      <c r="EG11" s="869" t="e">
        <f>IF(#REF!="CAMADA FINAL",IF(AND($R11&gt;2,$R11&lt;=2.5),$M11,0),)</f>
        <v>#REF!</v>
      </c>
      <c r="EH11" s="869" t="e">
        <f>IF(#REF!="CAMADA FINAL",IF(AND($R11&gt;2.5,$R11&lt;=3),$M11,0),)</f>
        <v>#REF!</v>
      </c>
      <c r="EI11" s="869" t="e">
        <f>IF(#REF!="CAMADA FINAL",IF(AND($R11&gt;3,$R11&lt;=5),$M11,0),)</f>
        <v>#REF!</v>
      </c>
      <c r="EJ11" s="869" t="e">
        <f>IF(#REF!="CAMADA FINAL",IF(AND($R11&gt;5),$M11,0),)</f>
        <v>#REF!</v>
      </c>
    </row>
    <row r="12" spans="2:140" ht="30" customHeight="1" x14ac:dyDescent="0.2">
      <c r="B12" s="872">
        <v>1</v>
      </c>
      <c r="C12" s="873" t="s">
        <v>403</v>
      </c>
      <c r="D12" s="874">
        <v>0</v>
      </c>
      <c r="E12" s="872">
        <v>4</v>
      </c>
      <c r="F12" s="873" t="s">
        <v>403</v>
      </c>
      <c r="G12" s="874">
        <v>0</v>
      </c>
      <c r="H12" s="875">
        <v>0</v>
      </c>
      <c r="I12" s="875">
        <v>0</v>
      </c>
      <c r="J12" s="876" t="s">
        <v>418</v>
      </c>
      <c r="K12" s="877">
        <v>5</v>
      </c>
      <c r="L12" s="877"/>
      <c r="M12" s="875">
        <v>826.88750000000005</v>
      </c>
      <c r="N12" s="878">
        <f t="shared" si="76"/>
        <v>826.88750000000005</v>
      </c>
      <c r="O12" s="879"/>
      <c r="P12" s="879"/>
      <c r="Q12" s="878">
        <f t="shared" si="0"/>
        <v>826.88750000000005</v>
      </c>
      <c r="R12" s="878">
        <f t="shared" si="1"/>
        <v>0.22</v>
      </c>
      <c r="S12" s="878">
        <f>Q12*R12</f>
        <v>181.91525000000001</v>
      </c>
      <c r="T12" s="878">
        <f t="shared" si="78"/>
        <v>0</v>
      </c>
      <c r="U12" s="878">
        <f t="shared" si="2"/>
        <v>0</v>
      </c>
      <c r="V12" s="880">
        <v>9</v>
      </c>
      <c r="W12" s="873" t="s">
        <v>403</v>
      </c>
      <c r="X12" s="881">
        <v>0</v>
      </c>
      <c r="Y12" s="880">
        <v>18</v>
      </c>
      <c r="Z12" s="873" t="s">
        <v>403</v>
      </c>
      <c r="AA12" s="881">
        <v>0</v>
      </c>
      <c r="AB12" s="876" t="s">
        <v>470</v>
      </c>
      <c r="AC12" s="864">
        <f t="shared" si="3"/>
        <v>0</v>
      </c>
      <c r="AD12" s="864">
        <f t="shared" si="4"/>
        <v>0</v>
      </c>
      <c r="AE12" s="864">
        <f t="shared" si="5"/>
        <v>0</v>
      </c>
      <c r="AF12" s="864">
        <f t="shared" si="6"/>
        <v>826.88750000000005</v>
      </c>
      <c r="AG12" s="865">
        <f t="shared" si="7"/>
        <v>0</v>
      </c>
      <c r="AH12" s="866">
        <f t="shared" si="8"/>
        <v>100</v>
      </c>
      <c r="AI12" s="866">
        <f t="shared" si="77"/>
        <v>0</v>
      </c>
      <c r="AJ12" s="866">
        <f t="shared" si="9"/>
        <v>100</v>
      </c>
      <c r="AK12" s="866">
        <f t="shared" si="10"/>
        <v>2.5</v>
      </c>
      <c r="AL12" s="866">
        <f t="shared" si="11"/>
        <v>60</v>
      </c>
      <c r="AM12" s="866">
        <f t="shared" si="12"/>
        <v>180</v>
      </c>
      <c r="AN12" s="866">
        <f t="shared" si="13"/>
        <v>0</v>
      </c>
      <c r="AO12" s="866">
        <f t="shared" si="14"/>
        <v>0</v>
      </c>
      <c r="AP12" s="866">
        <f>IF(AND(AN12=0,AO12=0),AG12+AJ12+AL12/2+AM12/2,AG12+(AN12^2+AO12^2)/(2*(AN12+AO12)))</f>
        <v>220</v>
      </c>
      <c r="AQ12" s="867">
        <f>AP12/1000</f>
        <v>0.22</v>
      </c>
      <c r="AS12" s="868">
        <f t="shared" si="15"/>
        <v>0</v>
      </c>
      <c r="AT12" s="869">
        <f t="shared" si="16"/>
        <v>0</v>
      </c>
      <c r="AU12" s="869">
        <f t="shared" si="17"/>
        <v>0</v>
      </c>
      <c r="AV12" s="869">
        <f t="shared" si="18"/>
        <v>0</v>
      </c>
      <c r="AW12" s="869">
        <f t="shared" si="19"/>
        <v>0</v>
      </c>
      <c r="AX12" s="869">
        <f t="shared" si="20"/>
        <v>0</v>
      </c>
      <c r="AY12" s="869">
        <f t="shared" si="21"/>
        <v>0</v>
      </c>
      <c r="AZ12" s="869">
        <f t="shared" si="22"/>
        <v>0</v>
      </c>
      <c r="BA12" s="869">
        <f t="shared" si="23"/>
        <v>0</v>
      </c>
      <c r="BB12" s="869">
        <f t="shared" si="24"/>
        <v>0</v>
      </c>
      <c r="BC12" s="869">
        <f t="shared" si="25"/>
        <v>0</v>
      </c>
      <c r="BD12" s="869">
        <f t="shared" si="26"/>
        <v>0</v>
      </c>
      <c r="BE12" s="869">
        <f t="shared" si="27"/>
        <v>0</v>
      </c>
      <c r="BF12" s="869">
        <f t="shared" si="28"/>
        <v>0</v>
      </c>
      <c r="BG12" s="869">
        <f t="shared" si="29"/>
        <v>0</v>
      </c>
      <c r="BH12" s="870">
        <f t="shared" si="30"/>
        <v>0</v>
      </c>
      <c r="BI12" s="871">
        <f t="shared" si="31"/>
        <v>0</v>
      </c>
      <c r="BJ12" s="869">
        <f t="shared" si="32"/>
        <v>0</v>
      </c>
      <c r="BK12" s="869">
        <f t="shared" si="33"/>
        <v>826.88750000000005</v>
      </c>
      <c r="BL12" s="869">
        <f t="shared" si="34"/>
        <v>0</v>
      </c>
      <c r="BM12" s="869">
        <f t="shared" si="35"/>
        <v>0</v>
      </c>
      <c r="BN12" s="869">
        <f t="shared" si="36"/>
        <v>0</v>
      </c>
      <c r="BO12" s="869">
        <f t="shared" si="37"/>
        <v>0</v>
      </c>
      <c r="BP12" s="869">
        <f t="shared" si="38"/>
        <v>0</v>
      </c>
      <c r="BQ12" s="869">
        <f t="shared" si="39"/>
        <v>0</v>
      </c>
      <c r="BR12" s="869">
        <f t="shared" si="40"/>
        <v>0</v>
      </c>
      <c r="BS12" s="869">
        <f t="shared" si="41"/>
        <v>0</v>
      </c>
      <c r="BT12" s="869">
        <f t="shared" si="42"/>
        <v>0</v>
      </c>
      <c r="BU12" s="869">
        <f t="shared" si="43"/>
        <v>0</v>
      </c>
      <c r="BV12" s="869">
        <f t="shared" si="44"/>
        <v>0</v>
      </c>
      <c r="BW12" s="869">
        <f t="shared" si="45"/>
        <v>0</v>
      </c>
      <c r="BX12" s="870">
        <f>SUM(BI12:BW12)</f>
        <v>826.88750000000005</v>
      </c>
      <c r="BZ12" s="868">
        <f t="shared" si="46"/>
        <v>0</v>
      </c>
      <c r="CA12" s="869">
        <f t="shared" si="47"/>
        <v>0</v>
      </c>
      <c r="CB12" s="869">
        <f t="shared" si="48"/>
        <v>0</v>
      </c>
      <c r="CC12" s="869">
        <f t="shared" si="49"/>
        <v>0</v>
      </c>
      <c r="CD12" s="869">
        <f t="shared" si="50"/>
        <v>0</v>
      </c>
      <c r="CE12" s="869">
        <f t="shared" si="51"/>
        <v>0</v>
      </c>
      <c r="CF12" s="869">
        <f t="shared" si="52"/>
        <v>0</v>
      </c>
      <c r="CG12" s="869">
        <f t="shared" si="53"/>
        <v>0</v>
      </c>
      <c r="CH12" s="869">
        <f t="shared" si="54"/>
        <v>0</v>
      </c>
      <c r="CI12" s="869">
        <f t="shared" si="55"/>
        <v>0</v>
      </c>
      <c r="CJ12" s="869">
        <f t="shared" si="56"/>
        <v>0</v>
      </c>
      <c r="CK12" s="869">
        <f t="shared" si="57"/>
        <v>0</v>
      </c>
      <c r="CL12" s="869">
        <f t="shared" si="58"/>
        <v>0</v>
      </c>
      <c r="CM12" s="869">
        <f t="shared" si="59"/>
        <v>0</v>
      </c>
      <c r="CN12" s="869">
        <f t="shared" si="60"/>
        <v>0</v>
      </c>
      <c r="CP12" s="868">
        <f t="shared" si="61"/>
        <v>0</v>
      </c>
      <c r="CQ12" s="869">
        <f t="shared" si="62"/>
        <v>0</v>
      </c>
      <c r="CR12" s="869">
        <f t="shared" si="63"/>
        <v>0</v>
      </c>
      <c r="CS12" s="869">
        <f t="shared" si="64"/>
        <v>0</v>
      </c>
      <c r="CT12" s="869">
        <f t="shared" si="65"/>
        <v>0</v>
      </c>
      <c r="CU12" s="869">
        <f t="shared" si="66"/>
        <v>0</v>
      </c>
      <c r="CV12" s="869">
        <f t="shared" si="67"/>
        <v>0</v>
      </c>
      <c r="CW12" s="869">
        <f t="shared" si="68"/>
        <v>0</v>
      </c>
      <c r="CX12" s="869">
        <f t="shared" si="69"/>
        <v>0</v>
      </c>
      <c r="CY12" s="869">
        <f t="shared" si="70"/>
        <v>0</v>
      </c>
      <c r="CZ12" s="869">
        <f t="shared" si="71"/>
        <v>0</v>
      </c>
      <c r="DA12" s="869">
        <f t="shared" si="72"/>
        <v>0</v>
      </c>
      <c r="DB12" s="869">
        <f t="shared" si="73"/>
        <v>0</v>
      </c>
      <c r="DC12" s="869">
        <f t="shared" si="74"/>
        <v>0</v>
      </c>
      <c r="DD12" s="869">
        <f t="shared" si="75"/>
        <v>0</v>
      </c>
      <c r="DE12" s="870"/>
      <c r="DF12" s="868" t="e">
        <f>IF(#REF!="CORPO DE ATERRO",IF(AND($R12=0,$R12&lt;=0.05),$M12,0),)</f>
        <v>#REF!</v>
      </c>
      <c r="DG12" s="869" t="e">
        <f>IF(#REF!="CORPO DE ATERRO",IF(AND($R12&gt;0.05,$R12&lt;=0.2),$M12,0),)</f>
        <v>#REF!</v>
      </c>
      <c r="DH12" s="869" t="e">
        <f>IF(#REF!="CORPO DE ATERRO",IF(AND($R12&gt;0.2,$R12&lt;=0.4),$M12,0),)</f>
        <v>#REF!</v>
      </c>
      <c r="DI12" s="869" t="e">
        <f>IF(#REF!="CORPO DE ATERRO",IF(AND($R12&gt;0.4,$R12&lt;=0.6),$M12,0),)</f>
        <v>#REF!</v>
      </c>
      <c r="DJ12" s="869" t="e">
        <f>IF(#REF!="CORPO DE ATERRO",IF(AND($R12&gt;0.6,$R12&lt;=0.8),$M12,0),)</f>
        <v>#REF!</v>
      </c>
      <c r="DK12" s="869" t="e">
        <f>IF(#REF!="CORPO DE ATERRO",IF(AND($R12&gt;0.8,$R12&lt;=1),$M12,0),)</f>
        <v>#REF!</v>
      </c>
      <c r="DL12" s="869" t="e">
        <f>IF(#REF!="CORPO DE ATERRO",IF(AND($R12&gt;1,$R12&lt;=1.2),$M12,0),)</f>
        <v>#REF!</v>
      </c>
      <c r="DM12" s="869" t="e">
        <f>IF(#REF!="CORPO DE ATERRO",IF(AND($R12&gt;1.2,$R12&lt;=1.4),$M12,0),)</f>
        <v>#REF!</v>
      </c>
      <c r="DN12" s="869" t="e">
        <f>IF(#REF!="CORPO DE ATERRO",IF(AND($R12&gt;1.4,$R12&lt;=1.6),$M12,0),)</f>
        <v>#REF!</v>
      </c>
      <c r="DO12" s="869" t="e">
        <f>IF(#REF!="CORPO DE ATERRO",IF(AND($R12&gt;1.6,$R12&lt;=1.8),$M12,0),)</f>
        <v>#REF!</v>
      </c>
      <c r="DP12" s="869" t="e">
        <f>IF(#REF!="CORPO DE ATERRO",IF(AND($R12&gt;1.8,$R12&lt;=2),$M12,0),)</f>
        <v>#REF!</v>
      </c>
      <c r="DQ12" s="869" t="e">
        <f>IF(#REF!="CORPO DE ATERRO",IF(AND($R12&gt;2,$R12&lt;=2.5),$M12,0),)</f>
        <v>#REF!</v>
      </c>
      <c r="DR12" s="869" t="e">
        <f>IF(#REF!="CORPO DE ATERRO",IF(AND($R12&gt;2.5,$R12&lt;=3),$M12,0),)</f>
        <v>#REF!</v>
      </c>
      <c r="DS12" s="869" t="e">
        <f>IF(#REF!="CORPO DE ATERRO",IF(AND($R12&gt;3,$R12&lt;=5),$M12,0),)</f>
        <v>#REF!</v>
      </c>
      <c r="DT12" s="869" t="e">
        <f>IF(#REF!="CORPO DE ATERRO",IF(AND($R12&gt;5),$M12,0),)</f>
        <v>#REF!</v>
      </c>
      <c r="DV12" s="871" t="e">
        <f>IF(#REF!="CAMADA FINAL",IF(AND($R12&gt;=0,$R12&lt;=0.05),$M12,0),)</f>
        <v>#REF!</v>
      </c>
      <c r="DW12" s="869" t="e">
        <f>IF(#REF!="CAMADA FINAL",IF(AND($R12&gt;0.05,$R12&lt;=0.2),$M12,0),)</f>
        <v>#REF!</v>
      </c>
      <c r="DX12" s="869" t="e">
        <f>IF(#REF!="CAMADA FINAL",IF(AND($R12&gt;0.2,$R12&lt;=0.4),$M12,0),)</f>
        <v>#REF!</v>
      </c>
      <c r="DY12" s="869" t="e">
        <f>IF(#REF!="CAMADA FINAL",IF(AND($R12&gt;0.4,$R12&lt;=0.6),$M12,0),)</f>
        <v>#REF!</v>
      </c>
      <c r="DZ12" s="869" t="e">
        <f>IF(#REF!="CAMADA FINAL",IF(AND($R12&gt;0.6,$R12&lt;=0.8),$M12,0),)</f>
        <v>#REF!</v>
      </c>
      <c r="EA12" s="869" t="e">
        <f>IF(#REF!="CAMADA FINAL",IF(AND($R12&gt;0.8,$R12&lt;=1),$M12,0),)</f>
        <v>#REF!</v>
      </c>
      <c r="EB12" s="869" t="e">
        <f>IF(#REF!="CAMADA FINAL",IF(AND($R12&gt;1,$R12&lt;=1.2),$M12,0),)</f>
        <v>#REF!</v>
      </c>
      <c r="EC12" s="869" t="e">
        <f>IF(#REF!="CAMADA FINAL",IF(AND($R12&gt;1.2,$R12&lt;=1.4),$M12,0),)</f>
        <v>#REF!</v>
      </c>
      <c r="ED12" s="869" t="e">
        <f>IF(#REF!="CAMADA FINAL",IF(AND($R12&gt;1.4,$R12&lt;=1.6),$M12,0),)</f>
        <v>#REF!</v>
      </c>
      <c r="EE12" s="869" t="e">
        <f>IF(#REF!="CAMADA FINAL",IF(AND($R12&gt;1.6,$R12&lt;=1.8),$M12,0),)</f>
        <v>#REF!</v>
      </c>
      <c r="EF12" s="869" t="e">
        <f>IF(#REF!="CAMADA FINAL",IF(AND($R12&gt;1.8,$R12&lt;=2),$M12,0),)</f>
        <v>#REF!</v>
      </c>
      <c r="EG12" s="869" t="e">
        <f>IF(#REF!="CAMADA FINAL",IF(AND($R12&gt;2,$R12&lt;=2.5),$M12,0),)</f>
        <v>#REF!</v>
      </c>
      <c r="EH12" s="869" t="e">
        <f>IF(#REF!="CAMADA FINAL",IF(AND($R12&gt;2.5,$R12&lt;=3),$M12,0),)</f>
        <v>#REF!</v>
      </c>
      <c r="EI12" s="869" t="e">
        <f>IF(#REF!="CAMADA FINAL",IF(AND($R12&gt;3,$R12&lt;=5),$M12,0),)</f>
        <v>#REF!</v>
      </c>
      <c r="EJ12" s="869" t="e">
        <f>IF(#REF!="CAMADA FINAL",IF(AND($R12&gt;5),$M12,0),)</f>
        <v>#REF!</v>
      </c>
    </row>
    <row r="13" spans="2:140" ht="30" x14ac:dyDescent="0.2">
      <c r="B13" s="872">
        <v>6</v>
      </c>
      <c r="C13" s="873" t="s">
        <v>403</v>
      </c>
      <c r="D13" s="874">
        <v>0</v>
      </c>
      <c r="E13" s="872">
        <v>10</v>
      </c>
      <c r="F13" s="873" t="s">
        <v>403</v>
      </c>
      <c r="G13" s="874">
        <v>0</v>
      </c>
      <c r="H13" s="875">
        <v>0</v>
      </c>
      <c r="I13" s="875">
        <v>0</v>
      </c>
      <c r="J13" s="876" t="s">
        <v>418</v>
      </c>
      <c r="K13" s="877">
        <v>6</v>
      </c>
      <c r="L13" s="877"/>
      <c r="M13" s="875">
        <v>685.41300000000001</v>
      </c>
      <c r="N13" s="878">
        <f t="shared" si="76"/>
        <v>685.41300000000001</v>
      </c>
      <c r="O13" s="879"/>
      <c r="P13" s="879"/>
      <c r="Q13" s="878">
        <f t="shared" si="0"/>
        <v>685.41300000000001</v>
      </c>
      <c r="R13" s="878">
        <f t="shared" si="1"/>
        <v>0.20499999999999999</v>
      </c>
      <c r="S13" s="878">
        <f t="shared" ref="S13" si="79">Q13*R13</f>
        <v>140.50966499999998</v>
      </c>
      <c r="T13" s="878">
        <f t="shared" si="78"/>
        <v>0</v>
      </c>
      <c r="U13" s="878">
        <f t="shared" si="2"/>
        <v>0</v>
      </c>
      <c r="V13" s="880">
        <v>17</v>
      </c>
      <c r="W13" s="873" t="s">
        <v>403</v>
      </c>
      <c r="X13" s="881">
        <v>0</v>
      </c>
      <c r="Y13" s="880">
        <v>19</v>
      </c>
      <c r="Z13" s="873" t="s">
        <v>403</v>
      </c>
      <c r="AA13" s="881">
        <v>10</v>
      </c>
      <c r="AB13" s="876" t="s">
        <v>470</v>
      </c>
      <c r="AC13" s="864">
        <f t="shared" si="3"/>
        <v>0</v>
      </c>
      <c r="AD13" s="864">
        <f t="shared" si="4"/>
        <v>0</v>
      </c>
      <c r="AE13" s="864">
        <f t="shared" si="5"/>
        <v>0</v>
      </c>
      <c r="AF13" s="864">
        <f t="shared" si="6"/>
        <v>685.41300000000001</v>
      </c>
      <c r="AG13" s="865">
        <f t="shared" si="7"/>
        <v>0</v>
      </c>
      <c r="AH13" s="866">
        <f t="shared" si="8"/>
        <v>140</v>
      </c>
      <c r="AI13" s="866">
        <f t="shared" si="77"/>
        <v>0</v>
      </c>
      <c r="AJ13" s="866">
        <f t="shared" si="9"/>
        <v>140</v>
      </c>
      <c r="AK13" s="866">
        <f t="shared" si="10"/>
        <v>8</v>
      </c>
      <c r="AL13" s="866">
        <f t="shared" si="11"/>
        <v>80</v>
      </c>
      <c r="AM13" s="866">
        <f t="shared" si="12"/>
        <v>50</v>
      </c>
      <c r="AN13" s="866">
        <f t="shared" si="13"/>
        <v>0</v>
      </c>
      <c r="AO13" s="866">
        <f t="shared" si="14"/>
        <v>0</v>
      </c>
      <c r="AP13" s="866">
        <f t="shared" ref="AP13" si="80">IF(AND(AN13=0,AO13=0),AG13+AJ13+AL13/2+AM13/2,AG13+(AN13^2+AO13^2)/(2*(AN13+AO13)))</f>
        <v>205</v>
      </c>
      <c r="AQ13" s="867">
        <f t="shared" ref="AQ13" si="81">AP13/1000</f>
        <v>0.20499999999999999</v>
      </c>
      <c r="AS13" s="868">
        <f t="shared" si="15"/>
        <v>0</v>
      </c>
      <c r="AT13" s="869">
        <f t="shared" si="16"/>
        <v>0</v>
      </c>
      <c r="AU13" s="869">
        <f t="shared" si="17"/>
        <v>0</v>
      </c>
      <c r="AV13" s="869">
        <f t="shared" si="18"/>
        <v>0</v>
      </c>
      <c r="AW13" s="869">
        <f t="shared" si="19"/>
        <v>0</v>
      </c>
      <c r="AX13" s="869">
        <f t="shared" si="20"/>
        <v>0</v>
      </c>
      <c r="AY13" s="869">
        <f t="shared" si="21"/>
        <v>0</v>
      </c>
      <c r="AZ13" s="869">
        <f t="shared" si="22"/>
        <v>0</v>
      </c>
      <c r="BA13" s="869">
        <f t="shared" si="23"/>
        <v>0</v>
      </c>
      <c r="BB13" s="869">
        <f t="shared" si="24"/>
        <v>0</v>
      </c>
      <c r="BC13" s="869">
        <f t="shared" si="25"/>
        <v>0</v>
      </c>
      <c r="BD13" s="869">
        <f t="shared" si="26"/>
        <v>0</v>
      </c>
      <c r="BE13" s="869">
        <f t="shared" si="27"/>
        <v>0</v>
      </c>
      <c r="BF13" s="869">
        <f t="shared" si="28"/>
        <v>0</v>
      </c>
      <c r="BG13" s="869">
        <f t="shared" si="29"/>
        <v>0</v>
      </c>
      <c r="BH13" s="870">
        <f>SUM(AS13:BG13)</f>
        <v>0</v>
      </c>
      <c r="BI13" s="871">
        <f t="shared" si="31"/>
        <v>0</v>
      </c>
      <c r="BJ13" s="869">
        <f t="shared" si="32"/>
        <v>0</v>
      </c>
      <c r="BK13" s="869">
        <f t="shared" si="33"/>
        <v>685.41300000000001</v>
      </c>
      <c r="BL13" s="869">
        <f t="shared" si="34"/>
        <v>0</v>
      </c>
      <c r="BM13" s="869">
        <f t="shared" si="35"/>
        <v>0</v>
      </c>
      <c r="BN13" s="869">
        <f t="shared" si="36"/>
        <v>0</v>
      </c>
      <c r="BO13" s="869">
        <f t="shared" si="37"/>
        <v>0</v>
      </c>
      <c r="BP13" s="869">
        <f t="shared" si="38"/>
        <v>0</v>
      </c>
      <c r="BQ13" s="869">
        <f t="shared" si="39"/>
        <v>0</v>
      </c>
      <c r="BR13" s="869">
        <f t="shared" si="40"/>
        <v>0</v>
      </c>
      <c r="BS13" s="869">
        <f t="shared" si="41"/>
        <v>0</v>
      </c>
      <c r="BT13" s="869">
        <f t="shared" si="42"/>
        <v>0</v>
      </c>
      <c r="BU13" s="869">
        <f t="shared" si="43"/>
        <v>0</v>
      </c>
      <c r="BV13" s="869">
        <f t="shared" si="44"/>
        <v>0</v>
      </c>
      <c r="BW13" s="869">
        <f t="shared" si="45"/>
        <v>0</v>
      </c>
      <c r="BX13" s="870">
        <f t="shared" ref="BX13" si="82">SUM(BI13:BW13)</f>
        <v>685.41300000000001</v>
      </c>
      <c r="BZ13" s="868">
        <f t="shared" si="46"/>
        <v>0</v>
      </c>
      <c r="CA13" s="869">
        <f t="shared" si="47"/>
        <v>0</v>
      </c>
      <c r="CB13" s="869">
        <f t="shared" si="48"/>
        <v>0</v>
      </c>
      <c r="CC13" s="869">
        <f t="shared" si="49"/>
        <v>0</v>
      </c>
      <c r="CD13" s="869">
        <f t="shared" si="50"/>
        <v>0</v>
      </c>
      <c r="CE13" s="869">
        <f t="shared" si="51"/>
        <v>0</v>
      </c>
      <c r="CF13" s="869">
        <f t="shared" si="52"/>
        <v>0</v>
      </c>
      <c r="CG13" s="869">
        <f t="shared" si="53"/>
        <v>0</v>
      </c>
      <c r="CH13" s="869">
        <f t="shared" si="54"/>
        <v>0</v>
      </c>
      <c r="CI13" s="869">
        <f t="shared" si="55"/>
        <v>0</v>
      </c>
      <c r="CJ13" s="869">
        <f t="shared" si="56"/>
        <v>0</v>
      </c>
      <c r="CK13" s="869">
        <f t="shared" si="57"/>
        <v>0</v>
      </c>
      <c r="CL13" s="869">
        <f t="shared" si="58"/>
        <v>0</v>
      </c>
      <c r="CM13" s="869">
        <f t="shared" si="59"/>
        <v>0</v>
      </c>
      <c r="CN13" s="869">
        <f t="shared" si="60"/>
        <v>0</v>
      </c>
      <c r="CP13" s="868">
        <f t="shared" si="61"/>
        <v>0</v>
      </c>
      <c r="CQ13" s="869">
        <f t="shared" si="62"/>
        <v>0</v>
      </c>
      <c r="CR13" s="869">
        <f t="shared" si="63"/>
        <v>0</v>
      </c>
      <c r="CS13" s="869">
        <f t="shared" si="64"/>
        <v>0</v>
      </c>
      <c r="CT13" s="869">
        <f t="shared" si="65"/>
        <v>0</v>
      </c>
      <c r="CU13" s="869">
        <f t="shared" si="66"/>
        <v>0</v>
      </c>
      <c r="CV13" s="869">
        <f t="shared" si="67"/>
        <v>0</v>
      </c>
      <c r="CW13" s="869">
        <f t="shared" si="68"/>
        <v>0</v>
      </c>
      <c r="CX13" s="869">
        <f t="shared" si="69"/>
        <v>0</v>
      </c>
      <c r="CY13" s="869">
        <f t="shared" si="70"/>
        <v>0</v>
      </c>
      <c r="CZ13" s="869">
        <f t="shared" si="71"/>
        <v>0</v>
      </c>
      <c r="DA13" s="869">
        <f t="shared" si="72"/>
        <v>0</v>
      </c>
      <c r="DB13" s="869">
        <f t="shared" si="73"/>
        <v>0</v>
      </c>
      <c r="DC13" s="869">
        <f t="shared" si="74"/>
        <v>0</v>
      </c>
      <c r="DD13" s="869">
        <f t="shared" si="75"/>
        <v>0</v>
      </c>
      <c r="DF13" s="868" t="e">
        <f>IF(#REF!="CORPO DE ATERRO",IF(AND($R13=0,$R13&lt;=0.05),$M13,0),)</f>
        <v>#REF!</v>
      </c>
      <c r="DG13" s="869" t="e">
        <f>IF(#REF!="CORPO DE ATERRO",IF(AND($R13&gt;0.05,$R13&lt;=0.2),$M13,0),)</f>
        <v>#REF!</v>
      </c>
      <c r="DH13" s="869" t="e">
        <f>IF(#REF!="CORPO DE ATERRO",IF(AND($R13&gt;0.2,$R13&lt;=0.4),$M13,0),)</f>
        <v>#REF!</v>
      </c>
      <c r="DI13" s="869" t="e">
        <f>IF(#REF!="CORPO DE ATERRO",IF(AND($R13&gt;0.4,$R13&lt;=0.6),$M13,0),)</f>
        <v>#REF!</v>
      </c>
      <c r="DJ13" s="869" t="e">
        <f>IF(#REF!="CORPO DE ATERRO",IF(AND($R13&gt;0.6,$R13&lt;=0.8),$M13,0),)</f>
        <v>#REF!</v>
      </c>
      <c r="DK13" s="869" t="e">
        <f>IF(#REF!="CORPO DE ATERRO",IF(AND($R13&gt;0.8,$R13&lt;=1),$M13,0),)</f>
        <v>#REF!</v>
      </c>
      <c r="DL13" s="869" t="e">
        <f>IF(#REF!="CORPO DE ATERRO",IF(AND($R13&gt;1,$R13&lt;=1.2),$M13,0),)</f>
        <v>#REF!</v>
      </c>
      <c r="DM13" s="869" t="e">
        <f>IF(#REF!="CORPO DE ATERRO",IF(AND($R13&gt;1.2,$R13&lt;=1.4),$M13,0),)</f>
        <v>#REF!</v>
      </c>
      <c r="DN13" s="869" t="e">
        <f>IF(#REF!="CORPO DE ATERRO",IF(AND($R13&gt;1.4,$R13&lt;=1.6),$M13,0),)</f>
        <v>#REF!</v>
      </c>
      <c r="DO13" s="869" t="e">
        <f>IF(#REF!="CORPO DE ATERRO",IF(AND($R13&gt;1.6,$R13&lt;=1.8),$M13,0),)</f>
        <v>#REF!</v>
      </c>
      <c r="DP13" s="869" t="e">
        <f>IF(#REF!="CORPO DE ATERRO",IF(AND($R13&gt;1.8,$R13&lt;=2),$M13,0),)</f>
        <v>#REF!</v>
      </c>
      <c r="DQ13" s="869" t="e">
        <f>IF(#REF!="CORPO DE ATERRO",IF(AND($R13&gt;2,$R13&lt;=2.5),$M13,0),)</f>
        <v>#REF!</v>
      </c>
      <c r="DR13" s="869" t="e">
        <f>IF(#REF!="CORPO DE ATERRO",IF(AND($R13&gt;2.5,$R13&lt;=3),$M13,0),)</f>
        <v>#REF!</v>
      </c>
      <c r="DS13" s="869" t="e">
        <f>IF(#REF!="CORPO DE ATERRO",IF(AND($R13&gt;3,$R13&lt;=5),$M13,0),)</f>
        <v>#REF!</v>
      </c>
      <c r="DT13" s="869" t="e">
        <f>IF(#REF!="CORPO DE ATERRO",IF(AND($R13&gt;5),$M13,0),)</f>
        <v>#REF!</v>
      </c>
      <c r="DV13" s="871" t="e">
        <f>IF(#REF!="CAMADA FINAL",IF(AND($R13&gt;=0,$R13&lt;=0.05),$M13,0),)</f>
        <v>#REF!</v>
      </c>
      <c r="DW13" s="869" t="e">
        <f>IF(#REF!="CAMADA FINAL",IF(AND($R13&gt;0.05,$R13&lt;=0.2),$M13,0),)</f>
        <v>#REF!</v>
      </c>
      <c r="DX13" s="869" t="e">
        <f>IF(#REF!="CAMADA FINAL",IF(AND($R13&gt;0.2,$R13&lt;=0.4),$M13,0),)</f>
        <v>#REF!</v>
      </c>
      <c r="DY13" s="869" t="e">
        <f>IF(#REF!="CAMADA FINAL",IF(AND($R13&gt;0.4,$R13&lt;=0.6),$M13,0),)</f>
        <v>#REF!</v>
      </c>
      <c r="DZ13" s="869" t="e">
        <f>IF(#REF!="CAMADA FINAL",IF(AND($R13&gt;0.6,$R13&lt;=0.8),$M13,0),)</f>
        <v>#REF!</v>
      </c>
      <c r="EA13" s="869" t="e">
        <f>IF(#REF!="CAMADA FINAL",IF(AND($R13&gt;0.8,$R13&lt;=1),$M13,0),)</f>
        <v>#REF!</v>
      </c>
      <c r="EB13" s="869" t="e">
        <f>IF(#REF!="CAMADA FINAL",IF(AND($R13&gt;1,$R13&lt;=1.2),$M13,0),)</f>
        <v>#REF!</v>
      </c>
      <c r="EC13" s="869" t="e">
        <f>IF(#REF!="CAMADA FINAL",IF(AND($R13&gt;1.2,$R13&lt;=1.4),$M13,0),)</f>
        <v>#REF!</v>
      </c>
      <c r="ED13" s="869" t="e">
        <f>IF(#REF!="CAMADA FINAL",IF(AND($R13&gt;1.4,$R13&lt;=1.6),$M13,0),)</f>
        <v>#REF!</v>
      </c>
      <c r="EE13" s="869" t="e">
        <f>IF(#REF!="CAMADA FINAL",IF(AND($R13&gt;1.6,$R13&lt;=1.8),$M13,0),)</f>
        <v>#REF!</v>
      </c>
      <c r="EF13" s="869" t="e">
        <f>IF(#REF!="CAMADA FINAL",IF(AND($R13&gt;1.8,$R13&lt;=2),$M13,0),)</f>
        <v>#REF!</v>
      </c>
      <c r="EG13" s="869" t="e">
        <f>IF(#REF!="CAMADA FINAL",IF(AND($R13&gt;2,$R13&lt;=2.5),$M13,0),)</f>
        <v>#REF!</v>
      </c>
      <c r="EH13" s="869" t="e">
        <f>IF(#REF!="CAMADA FINAL",IF(AND($R13&gt;2.5,$R13&lt;=3),$M13,0),)</f>
        <v>#REF!</v>
      </c>
      <c r="EI13" s="869" t="e">
        <f>IF(#REF!="CAMADA FINAL",IF(AND($R13&gt;3,$R13&lt;=5),$M13,0),)</f>
        <v>#REF!</v>
      </c>
      <c r="EJ13" s="869" t="e">
        <f>IF(#REF!="CAMADA FINAL",IF(AND($R13&gt;5),$M13,0),)</f>
        <v>#REF!</v>
      </c>
    </row>
    <row r="14" spans="2:140" ht="30" customHeight="1" x14ac:dyDescent="0.2">
      <c r="B14" s="872">
        <v>12</v>
      </c>
      <c r="C14" s="873" t="s">
        <v>403</v>
      </c>
      <c r="D14" s="874">
        <v>0</v>
      </c>
      <c r="E14" s="872">
        <v>16</v>
      </c>
      <c r="F14" s="873" t="s">
        <v>403</v>
      </c>
      <c r="G14" s="874">
        <v>0</v>
      </c>
      <c r="H14" s="875">
        <v>0</v>
      </c>
      <c r="I14" s="875">
        <v>0</v>
      </c>
      <c r="J14" s="876" t="s">
        <v>418</v>
      </c>
      <c r="K14" s="877">
        <v>7</v>
      </c>
      <c r="L14" s="877"/>
      <c r="M14" s="875">
        <v>39.300000000000004</v>
      </c>
      <c r="N14" s="878">
        <f t="shared" si="76"/>
        <v>39.300000000000004</v>
      </c>
      <c r="O14" s="879"/>
      <c r="P14" s="879"/>
      <c r="Q14" s="878">
        <f t="shared" ref="Q14:Q16" si="83">SUM(N14:P14)</f>
        <v>39.300000000000004</v>
      </c>
      <c r="R14" s="878">
        <f t="shared" si="1"/>
        <v>0.105</v>
      </c>
      <c r="S14" s="878">
        <f>Q14*R14</f>
        <v>4.1265000000000001</v>
      </c>
      <c r="T14" s="878">
        <f t="shared" si="78"/>
        <v>0</v>
      </c>
      <c r="U14" s="878">
        <f t="shared" si="2"/>
        <v>0</v>
      </c>
      <c r="V14" s="880">
        <v>19</v>
      </c>
      <c r="W14" s="873" t="s">
        <v>403</v>
      </c>
      <c r="X14" s="881">
        <v>0</v>
      </c>
      <c r="Y14" s="880">
        <v>19</v>
      </c>
      <c r="Z14" s="873" t="s">
        <v>403</v>
      </c>
      <c r="AA14" s="881">
        <v>10</v>
      </c>
      <c r="AB14" s="876" t="s">
        <v>470</v>
      </c>
      <c r="AC14" s="864">
        <f t="shared" si="3"/>
        <v>0</v>
      </c>
      <c r="AD14" s="864">
        <f t="shared" si="4"/>
        <v>0</v>
      </c>
      <c r="AE14" s="864">
        <f t="shared" si="5"/>
        <v>0</v>
      </c>
      <c r="AF14" s="864">
        <f t="shared" si="6"/>
        <v>39.300000000000004</v>
      </c>
      <c r="AG14" s="865">
        <f t="shared" si="7"/>
        <v>0</v>
      </c>
      <c r="AH14" s="866">
        <f t="shared" si="8"/>
        <v>60</v>
      </c>
      <c r="AI14" s="866">
        <f t="shared" si="77"/>
        <v>0</v>
      </c>
      <c r="AJ14" s="866">
        <f t="shared" si="9"/>
        <v>60</v>
      </c>
      <c r="AK14" s="866">
        <f t="shared" si="10"/>
        <v>14</v>
      </c>
      <c r="AL14" s="866">
        <f t="shared" si="11"/>
        <v>80</v>
      </c>
      <c r="AM14" s="866">
        <f t="shared" si="12"/>
        <v>10</v>
      </c>
      <c r="AN14" s="866">
        <f t="shared" si="13"/>
        <v>0</v>
      </c>
      <c r="AO14" s="866">
        <f t="shared" si="14"/>
        <v>0</v>
      </c>
      <c r="AP14" s="866">
        <f>IF(AND(AN14=0,AO14=0),AG14+AJ14+AL14/2+AM14/2,AG14+(AN14^2+AO14^2)/(2*(AN14+AO14)))</f>
        <v>105</v>
      </c>
      <c r="AQ14" s="867">
        <f>AP14/1000</f>
        <v>0.105</v>
      </c>
      <c r="AS14" s="868">
        <f t="shared" si="15"/>
        <v>0</v>
      </c>
      <c r="AT14" s="869">
        <f t="shared" si="16"/>
        <v>0</v>
      </c>
      <c r="AU14" s="869">
        <f t="shared" si="17"/>
        <v>0</v>
      </c>
      <c r="AV14" s="869">
        <f t="shared" si="18"/>
        <v>0</v>
      </c>
      <c r="AW14" s="869">
        <f t="shared" si="19"/>
        <v>0</v>
      </c>
      <c r="AX14" s="869">
        <f t="shared" si="20"/>
        <v>0</v>
      </c>
      <c r="AY14" s="869">
        <f t="shared" si="21"/>
        <v>0</v>
      </c>
      <c r="AZ14" s="869">
        <f t="shared" si="22"/>
        <v>0</v>
      </c>
      <c r="BA14" s="869">
        <f t="shared" si="23"/>
        <v>0</v>
      </c>
      <c r="BB14" s="869">
        <f t="shared" si="24"/>
        <v>0</v>
      </c>
      <c r="BC14" s="869">
        <f t="shared" si="25"/>
        <v>0</v>
      </c>
      <c r="BD14" s="869">
        <f t="shared" si="26"/>
        <v>0</v>
      </c>
      <c r="BE14" s="869">
        <f t="shared" si="27"/>
        <v>0</v>
      </c>
      <c r="BF14" s="869">
        <f t="shared" si="28"/>
        <v>0</v>
      </c>
      <c r="BG14" s="869">
        <f t="shared" si="29"/>
        <v>0</v>
      </c>
      <c r="BH14" s="870">
        <f t="shared" ref="BH14" si="84">SUM(AS14:BG14)</f>
        <v>0</v>
      </c>
      <c r="BI14" s="871">
        <f t="shared" si="31"/>
        <v>0</v>
      </c>
      <c r="BJ14" s="869">
        <f t="shared" si="32"/>
        <v>39.300000000000004</v>
      </c>
      <c r="BK14" s="869">
        <f t="shared" si="33"/>
        <v>0</v>
      </c>
      <c r="BL14" s="869">
        <f t="shared" si="34"/>
        <v>0</v>
      </c>
      <c r="BM14" s="869">
        <f t="shared" si="35"/>
        <v>0</v>
      </c>
      <c r="BN14" s="869">
        <f t="shared" si="36"/>
        <v>0</v>
      </c>
      <c r="BO14" s="869">
        <f t="shared" si="37"/>
        <v>0</v>
      </c>
      <c r="BP14" s="869">
        <f t="shared" si="38"/>
        <v>0</v>
      </c>
      <c r="BQ14" s="869">
        <f t="shared" si="39"/>
        <v>0</v>
      </c>
      <c r="BR14" s="869">
        <f t="shared" si="40"/>
        <v>0</v>
      </c>
      <c r="BS14" s="869">
        <f t="shared" si="41"/>
        <v>0</v>
      </c>
      <c r="BT14" s="869">
        <f t="shared" si="42"/>
        <v>0</v>
      </c>
      <c r="BU14" s="869">
        <f t="shared" si="43"/>
        <v>0</v>
      </c>
      <c r="BV14" s="869">
        <f t="shared" si="44"/>
        <v>0</v>
      </c>
      <c r="BW14" s="869">
        <f t="shared" si="45"/>
        <v>0</v>
      </c>
      <c r="BX14" s="870">
        <f>SUM(BI14:BW14)</f>
        <v>39.300000000000004</v>
      </c>
      <c r="BZ14" s="868">
        <f t="shared" si="46"/>
        <v>0</v>
      </c>
      <c r="CA14" s="869">
        <f t="shared" si="47"/>
        <v>0</v>
      </c>
      <c r="CB14" s="869">
        <f t="shared" si="48"/>
        <v>0</v>
      </c>
      <c r="CC14" s="869">
        <f t="shared" si="49"/>
        <v>0</v>
      </c>
      <c r="CD14" s="869">
        <f t="shared" si="50"/>
        <v>0</v>
      </c>
      <c r="CE14" s="869">
        <f t="shared" si="51"/>
        <v>0</v>
      </c>
      <c r="CF14" s="869">
        <f t="shared" si="52"/>
        <v>0</v>
      </c>
      <c r="CG14" s="869">
        <f t="shared" si="53"/>
        <v>0</v>
      </c>
      <c r="CH14" s="869">
        <f t="shared" si="54"/>
        <v>0</v>
      </c>
      <c r="CI14" s="869">
        <f t="shared" si="55"/>
        <v>0</v>
      </c>
      <c r="CJ14" s="869">
        <f t="shared" si="56"/>
        <v>0</v>
      </c>
      <c r="CK14" s="869">
        <f t="shared" si="57"/>
        <v>0</v>
      </c>
      <c r="CL14" s="869">
        <f t="shared" si="58"/>
        <v>0</v>
      </c>
      <c r="CM14" s="869">
        <f t="shared" si="59"/>
        <v>0</v>
      </c>
      <c r="CN14" s="869">
        <f t="shared" si="60"/>
        <v>0</v>
      </c>
      <c r="CP14" s="868">
        <f t="shared" si="61"/>
        <v>0</v>
      </c>
      <c r="CQ14" s="869">
        <f t="shared" si="62"/>
        <v>0</v>
      </c>
      <c r="CR14" s="869">
        <f t="shared" si="63"/>
        <v>0</v>
      </c>
      <c r="CS14" s="869">
        <f t="shared" si="64"/>
        <v>0</v>
      </c>
      <c r="CT14" s="869">
        <f t="shared" si="65"/>
        <v>0</v>
      </c>
      <c r="CU14" s="869">
        <f t="shared" si="66"/>
        <v>0</v>
      </c>
      <c r="CV14" s="869">
        <f t="shared" si="67"/>
        <v>0</v>
      </c>
      <c r="CW14" s="869">
        <f t="shared" si="68"/>
        <v>0</v>
      </c>
      <c r="CX14" s="869">
        <f t="shared" si="69"/>
        <v>0</v>
      </c>
      <c r="CY14" s="869">
        <f t="shared" si="70"/>
        <v>0</v>
      </c>
      <c r="CZ14" s="869">
        <f t="shared" si="71"/>
        <v>0</v>
      </c>
      <c r="DA14" s="869">
        <f t="shared" si="72"/>
        <v>0</v>
      </c>
      <c r="DB14" s="869">
        <f t="shared" si="73"/>
        <v>0</v>
      </c>
      <c r="DC14" s="869">
        <f t="shared" si="74"/>
        <v>0</v>
      </c>
      <c r="DD14" s="869">
        <f t="shared" si="75"/>
        <v>0</v>
      </c>
      <c r="DE14" s="870"/>
      <c r="DF14" s="868" t="e">
        <f>IF(#REF!="CORPO DE ATERRO",IF(AND($R14=0,$R14&lt;=0.05),$M14,0),)</f>
        <v>#REF!</v>
      </c>
      <c r="DG14" s="869" t="e">
        <f>IF(#REF!="CORPO DE ATERRO",IF(AND($R14&gt;0.05,$R14&lt;=0.2),$M14,0),)</f>
        <v>#REF!</v>
      </c>
      <c r="DH14" s="869" t="e">
        <f>IF(#REF!="CORPO DE ATERRO",IF(AND($R14&gt;0.2,$R14&lt;=0.4),$M14,0),)</f>
        <v>#REF!</v>
      </c>
      <c r="DI14" s="869" t="e">
        <f>IF(#REF!="CORPO DE ATERRO",IF(AND($R14&gt;0.4,$R14&lt;=0.6),$M14,0),)</f>
        <v>#REF!</v>
      </c>
      <c r="DJ14" s="869" t="e">
        <f>IF(#REF!="CORPO DE ATERRO",IF(AND($R14&gt;0.6,$R14&lt;=0.8),$M14,0),)</f>
        <v>#REF!</v>
      </c>
      <c r="DK14" s="869" t="e">
        <f>IF(#REF!="CORPO DE ATERRO",IF(AND($R14&gt;0.8,$R14&lt;=1),$M14,0),)</f>
        <v>#REF!</v>
      </c>
      <c r="DL14" s="869" t="e">
        <f>IF(#REF!="CORPO DE ATERRO",IF(AND($R14&gt;1,$R14&lt;=1.2),$M14,0),)</f>
        <v>#REF!</v>
      </c>
      <c r="DM14" s="869" t="e">
        <f>IF(#REF!="CORPO DE ATERRO",IF(AND($R14&gt;1.2,$R14&lt;=1.4),$M14,0),)</f>
        <v>#REF!</v>
      </c>
      <c r="DN14" s="869" t="e">
        <f>IF(#REF!="CORPO DE ATERRO",IF(AND($R14&gt;1.4,$R14&lt;=1.6),$M14,0),)</f>
        <v>#REF!</v>
      </c>
      <c r="DO14" s="869" t="e">
        <f>IF(#REF!="CORPO DE ATERRO",IF(AND($R14&gt;1.6,$R14&lt;=1.8),$M14,0),)</f>
        <v>#REF!</v>
      </c>
      <c r="DP14" s="869" t="e">
        <f>IF(#REF!="CORPO DE ATERRO",IF(AND($R14&gt;1.8,$R14&lt;=2),$M14,0),)</f>
        <v>#REF!</v>
      </c>
      <c r="DQ14" s="869" t="e">
        <f>IF(#REF!="CORPO DE ATERRO",IF(AND($R14&gt;2,$R14&lt;=2.5),$M14,0),)</f>
        <v>#REF!</v>
      </c>
      <c r="DR14" s="869" t="e">
        <f>IF(#REF!="CORPO DE ATERRO",IF(AND($R14&gt;2.5,$R14&lt;=3),$M14,0),)</f>
        <v>#REF!</v>
      </c>
      <c r="DS14" s="869" t="e">
        <f>IF(#REF!="CORPO DE ATERRO",IF(AND($R14&gt;3,$R14&lt;=5),$M14,0),)</f>
        <v>#REF!</v>
      </c>
      <c r="DT14" s="869" t="e">
        <f>IF(#REF!="CORPO DE ATERRO",IF(AND($R14&gt;5),$M14,0),)</f>
        <v>#REF!</v>
      </c>
      <c r="DV14" s="871" t="e">
        <f>IF(#REF!="CAMADA FINAL",IF(AND($R14&gt;=0,$R14&lt;=0.05),$M14,0),)</f>
        <v>#REF!</v>
      </c>
      <c r="DW14" s="869" t="e">
        <f>IF(#REF!="CAMADA FINAL",IF(AND($R14&gt;0.05,$R14&lt;=0.2),$M14,0),)</f>
        <v>#REF!</v>
      </c>
      <c r="DX14" s="869" t="e">
        <f>IF(#REF!="CAMADA FINAL",IF(AND($R14&gt;0.2,$R14&lt;=0.4),$M14,0),)</f>
        <v>#REF!</v>
      </c>
      <c r="DY14" s="869" t="e">
        <f>IF(#REF!="CAMADA FINAL",IF(AND($R14&gt;0.4,$R14&lt;=0.6),$M14,0),)</f>
        <v>#REF!</v>
      </c>
      <c r="DZ14" s="869" t="e">
        <f>IF(#REF!="CAMADA FINAL",IF(AND($R14&gt;0.6,$R14&lt;=0.8),$M14,0),)</f>
        <v>#REF!</v>
      </c>
      <c r="EA14" s="869" t="e">
        <f>IF(#REF!="CAMADA FINAL",IF(AND($R14&gt;0.8,$R14&lt;=1),$M14,0),)</f>
        <v>#REF!</v>
      </c>
      <c r="EB14" s="869" t="e">
        <f>IF(#REF!="CAMADA FINAL",IF(AND($R14&gt;1,$R14&lt;=1.2),$M14,0),)</f>
        <v>#REF!</v>
      </c>
      <c r="EC14" s="869" t="e">
        <f>IF(#REF!="CAMADA FINAL",IF(AND($R14&gt;1.2,$R14&lt;=1.4),$M14,0),)</f>
        <v>#REF!</v>
      </c>
      <c r="ED14" s="869" t="e">
        <f>IF(#REF!="CAMADA FINAL",IF(AND($R14&gt;1.4,$R14&lt;=1.6),$M14,0),)</f>
        <v>#REF!</v>
      </c>
      <c r="EE14" s="869" t="e">
        <f>IF(#REF!="CAMADA FINAL",IF(AND($R14&gt;1.6,$R14&lt;=1.8),$M14,0),)</f>
        <v>#REF!</v>
      </c>
      <c r="EF14" s="869" t="e">
        <f>IF(#REF!="CAMADA FINAL",IF(AND($R14&gt;1.8,$R14&lt;=2),$M14,0),)</f>
        <v>#REF!</v>
      </c>
      <c r="EG14" s="869" t="e">
        <f>IF(#REF!="CAMADA FINAL",IF(AND($R14&gt;2,$R14&lt;=2.5),$M14,0),)</f>
        <v>#REF!</v>
      </c>
      <c r="EH14" s="869" t="e">
        <f>IF(#REF!="CAMADA FINAL",IF(AND($R14&gt;2.5,$R14&lt;=3),$M14,0),)</f>
        <v>#REF!</v>
      </c>
      <c r="EI14" s="869" t="e">
        <f>IF(#REF!="CAMADA FINAL",IF(AND($R14&gt;3,$R14&lt;=5),$M14,0),)</f>
        <v>#REF!</v>
      </c>
      <c r="EJ14" s="869" t="e">
        <f>IF(#REF!="CAMADA FINAL",IF(AND($R14&gt;5),$M14,0),)</f>
        <v>#REF!</v>
      </c>
    </row>
    <row r="15" spans="2:140" ht="36.75" customHeight="1" x14ac:dyDescent="0.2">
      <c r="B15" s="872">
        <v>0</v>
      </c>
      <c r="C15" s="873" t="s">
        <v>403</v>
      </c>
      <c r="D15" s="874">
        <v>0</v>
      </c>
      <c r="E15" s="872">
        <v>0</v>
      </c>
      <c r="F15" s="873" t="s">
        <v>403</v>
      </c>
      <c r="G15" s="874">
        <v>0</v>
      </c>
      <c r="H15" s="875">
        <v>8000</v>
      </c>
      <c r="I15" s="875">
        <v>2500</v>
      </c>
      <c r="J15" s="876" t="s">
        <v>471</v>
      </c>
      <c r="K15" s="877">
        <v>1</v>
      </c>
      <c r="L15" s="877"/>
      <c r="M15" s="875">
        <f>2579.2535-208.08</f>
        <v>2371.1734999999999</v>
      </c>
      <c r="N15" s="878">
        <f t="shared" si="76"/>
        <v>2371.1734999999999</v>
      </c>
      <c r="O15" s="879"/>
      <c r="P15" s="879"/>
      <c r="Q15" s="878">
        <f t="shared" si="83"/>
        <v>2371.1734999999999</v>
      </c>
      <c r="R15" s="878">
        <f>AQ15</f>
        <v>8.0649999999999995</v>
      </c>
      <c r="S15" s="878">
        <f t="shared" ref="S15" si="85">Q15*R15</f>
        <v>19123.514277499999</v>
      </c>
      <c r="T15" s="878">
        <f t="shared" si="78"/>
        <v>2.5</v>
      </c>
      <c r="U15" s="878">
        <f t="shared" si="2"/>
        <v>5927.9337500000001</v>
      </c>
      <c r="V15" s="880">
        <v>19</v>
      </c>
      <c r="W15" s="873" t="s">
        <v>403</v>
      </c>
      <c r="X15" s="881">
        <v>0</v>
      </c>
      <c r="Y15" s="880">
        <v>25</v>
      </c>
      <c r="Z15" s="873" t="s">
        <v>403</v>
      </c>
      <c r="AA15" s="881">
        <v>10</v>
      </c>
      <c r="AB15" s="876" t="s">
        <v>421</v>
      </c>
      <c r="AC15" s="864">
        <f t="shared" si="3"/>
        <v>0</v>
      </c>
      <c r="AD15" s="864">
        <f t="shared" si="4"/>
        <v>2371.1734999999999</v>
      </c>
      <c r="AE15" s="864">
        <f t="shared" si="5"/>
        <v>0</v>
      </c>
      <c r="AF15" s="864">
        <f t="shared" si="6"/>
        <v>0</v>
      </c>
      <c r="AG15" s="865">
        <f t="shared" si="7"/>
        <v>8000</v>
      </c>
      <c r="AH15" s="866">
        <f t="shared" si="8"/>
        <v>380</v>
      </c>
      <c r="AI15" s="866">
        <f t="shared" si="77"/>
        <v>0</v>
      </c>
      <c r="AJ15" s="866">
        <f t="shared" si="9"/>
        <v>0</v>
      </c>
      <c r="AK15" s="866">
        <f t="shared" si="10"/>
        <v>0</v>
      </c>
      <c r="AL15" s="866">
        <f t="shared" si="11"/>
        <v>0</v>
      </c>
      <c r="AM15" s="866">
        <f t="shared" si="12"/>
        <v>130</v>
      </c>
      <c r="AN15" s="866">
        <f t="shared" si="13"/>
        <v>0</v>
      </c>
      <c r="AO15" s="866">
        <f t="shared" si="14"/>
        <v>0</v>
      </c>
      <c r="AP15" s="866">
        <f t="shared" ref="AP15" si="86">IF(AND(AN15=0,AO15=0),AG15+AJ15+AL15/2+AM15/2,AG15+(AN15^2+AO15^2)/(2*(AN15+AO15)))</f>
        <v>8065</v>
      </c>
      <c r="AQ15" s="867">
        <f t="shared" ref="AQ15" si="87">AP15/1000</f>
        <v>8.0649999999999995</v>
      </c>
      <c r="AS15" s="868">
        <f t="shared" si="15"/>
        <v>0</v>
      </c>
      <c r="AT15" s="869">
        <f t="shared" si="16"/>
        <v>0</v>
      </c>
      <c r="AU15" s="869">
        <f t="shared" si="17"/>
        <v>0</v>
      </c>
      <c r="AV15" s="869">
        <f t="shared" si="18"/>
        <v>0</v>
      </c>
      <c r="AW15" s="869">
        <f t="shared" si="19"/>
        <v>0</v>
      </c>
      <c r="AX15" s="869">
        <f t="shared" si="20"/>
        <v>0</v>
      </c>
      <c r="AY15" s="869">
        <f t="shared" si="21"/>
        <v>0</v>
      </c>
      <c r="AZ15" s="869">
        <f t="shared" si="22"/>
        <v>0</v>
      </c>
      <c r="BA15" s="869">
        <f t="shared" si="23"/>
        <v>0</v>
      </c>
      <c r="BB15" s="869">
        <f t="shared" si="24"/>
        <v>0</v>
      </c>
      <c r="BC15" s="869">
        <f t="shared" si="25"/>
        <v>0</v>
      </c>
      <c r="BD15" s="869">
        <f t="shared" si="26"/>
        <v>0</v>
      </c>
      <c r="BE15" s="869">
        <f t="shared" si="27"/>
        <v>0</v>
      </c>
      <c r="BF15" s="869">
        <f t="shared" si="28"/>
        <v>0</v>
      </c>
      <c r="BG15" s="869">
        <f t="shared" si="29"/>
        <v>2371.1734999999999</v>
      </c>
      <c r="BH15" s="870">
        <f>SUM(AS15:BG15)</f>
        <v>2371.1734999999999</v>
      </c>
      <c r="BI15" s="871">
        <f t="shared" si="31"/>
        <v>0</v>
      </c>
      <c r="BJ15" s="869">
        <f t="shared" si="32"/>
        <v>0</v>
      </c>
      <c r="BK15" s="869">
        <f t="shared" si="33"/>
        <v>0</v>
      </c>
      <c r="BL15" s="869">
        <f t="shared" si="34"/>
        <v>0</v>
      </c>
      <c r="BM15" s="869">
        <f t="shared" si="35"/>
        <v>0</v>
      </c>
      <c r="BN15" s="869">
        <f t="shared" si="36"/>
        <v>0</v>
      </c>
      <c r="BO15" s="869">
        <f t="shared" si="37"/>
        <v>0</v>
      </c>
      <c r="BP15" s="869">
        <f t="shared" si="38"/>
        <v>0</v>
      </c>
      <c r="BQ15" s="869">
        <f t="shared" si="39"/>
        <v>0</v>
      </c>
      <c r="BR15" s="869">
        <f t="shared" si="40"/>
        <v>0</v>
      </c>
      <c r="BS15" s="869">
        <f t="shared" si="41"/>
        <v>0</v>
      </c>
      <c r="BT15" s="869">
        <f t="shared" si="42"/>
        <v>0</v>
      </c>
      <c r="BU15" s="869">
        <f t="shared" si="43"/>
        <v>0</v>
      </c>
      <c r="BV15" s="869">
        <f t="shared" si="44"/>
        <v>0</v>
      </c>
      <c r="BW15" s="869">
        <f t="shared" si="45"/>
        <v>0</v>
      </c>
      <c r="BX15" s="870">
        <f t="shared" ref="BX15" si="88">SUM(BI15:BW15)</f>
        <v>0</v>
      </c>
      <c r="BZ15" s="868">
        <f t="shared" si="46"/>
        <v>0</v>
      </c>
      <c r="CA15" s="869">
        <f t="shared" si="47"/>
        <v>0</v>
      </c>
      <c r="CB15" s="869">
        <f t="shared" si="48"/>
        <v>0</v>
      </c>
      <c r="CC15" s="869">
        <f t="shared" si="49"/>
        <v>0</v>
      </c>
      <c r="CD15" s="869">
        <f t="shared" si="50"/>
        <v>0</v>
      </c>
      <c r="CE15" s="869">
        <f t="shared" si="51"/>
        <v>0</v>
      </c>
      <c r="CF15" s="869">
        <f t="shared" si="52"/>
        <v>0</v>
      </c>
      <c r="CG15" s="869">
        <f t="shared" si="53"/>
        <v>0</v>
      </c>
      <c r="CH15" s="869">
        <f t="shared" si="54"/>
        <v>0</v>
      </c>
      <c r="CI15" s="869">
        <f t="shared" si="55"/>
        <v>0</v>
      </c>
      <c r="CJ15" s="869">
        <f t="shared" si="56"/>
        <v>0</v>
      </c>
      <c r="CK15" s="869">
        <f t="shared" si="57"/>
        <v>0</v>
      </c>
      <c r="CL15" s="869">
        <f t="shared" si="58"/>
        <v>0</v>
      </c>
      <c r="CM15" s="869">
        <f t="shared" si="59"/>
        <v>0</v>
      </c>
      <c r="CN15" s="869">
        <f t="shared" si="60"/>
        <v>0</v>
      </c>
      <c r="CP15" s="868">
        <f t="shared" si="61"/>
        <v>0</v>
      </c>
      <c r="CQ15" s="869">
        <f t="shared" si="62"/>
        <v>0</v>
      </c>
      <c r="CR15" s="869">
        <f t="shared" si="63"/>
        <v>0</v>
      </c>
      <c r="CS15" s="869">
        <f t="shared" si="64"/>
        <v>0</v>
      </c>
      <c r="CT15" s="869">
        <f t="shared" si="65"/>
        <v>0</v>
      </c>
      <c r="CU15" s="869">
        <f t="shared" si="66"/>
        <v>0</v>
      </c>
      <c r="CV15" s="869">
        <f t="shared" si="67"/>
        <v>0</v>
      </c>
      <c r="CW15" s="869">
        <f t="shared" si="68"/>
        <v>0</v>
      </c>
      <c r="CX15" s="869">
        <f t="shared" si="69"/>
        <v>0</v>
      </c>
      <c r="CY15" s="869">
        <f t="shared" si="70"/>
        <v>0</v>
      </c>
      <c r="CZ15" s="869">
        <f t="shared" si="71"/>
        <v>0</v>
      </c>
      <c r="DA15" s="869">
        <f t="shared" si="72"/>
        <v>0</v>
      </c>
      <c r="DB15" s="869">
        <f t="shared" si="73"/>
        <v>0</v>
      </c>
      <c r="DC15" s="869">
        <f t="shared" si="74"/>
        <v>0</v>
      </c>
      <c r="DD15" s="869">
        <f t="shared" si="75"/>
        <v>0</v>
      </c>
      <c r="DF15" s="868" t="e">
        <f>IF(#REF!="CORPO DE ATERRO",IF(AND($R15=0,$R15&lt;=0.05),$M15,0),)</f>
        <v>#REF!</v>
      </c>
      <c r="DG15" s="869" t="e">
        <f>IF(#REF!="CORPO DE ATERRO",IF(AND($R15&gt;0.05,$R15&lt;=0.2),$M15,0),)</f>
        <v>#REF!</v>
      </c>
      <c r="DH15" s="869" t="e">
        <f>IF(#REF!="CORPO DE ATERRO",IF(AND($R15&gt;0.2,$R15&lt;=0.4),$M15,0),)</f>
        <v>#REF!</v>
      </c>
      <c r="DI15" s="869" t="e">
        <f>IF(#REF!="CORPO DE ATERRO",IF(AND($R15&gt;0.4,$R15&lt;=0.6),$M15,0),)</f>
        <v>#REF!</v>
      </c>
      <c r="DJ15" s="869" t="e">
        <f>IF(#REF!="CORPO DE ATERRO",IF(AND($R15&gt;0.6,$R15&lt;=0.8),$M15,0),)</f>
        <v>#REF!</v>
      </c>
      <c r="DK15" s="869" t="e">
        <f>IF(#REF!="CORPO DE ATERRO",IF(AND($R15&gt;0.8,$R15&lt;=1),$M15,0),)</f>
        <v>#REF!</v>
      </c>
      <c r="DL15" s="869" t="e">
        <f>IF(#REF!="CORPO DE ATERRO",IF(AND($R15&gt;1,$R15&lt;=1.2),$M15,0),)</f>
        <v>#REF!</v>
      </c>
      <c r="DM15" s="869" t="e">
        <f>IF(#REF!="CORPO DE ATERRO",IF(AND($R15&gt;1.2,$R15&lt;=1.4),$M15,0),)</f>
        <v>#REF!</v>
      </c>
      <c r="DN15" s="869" t="e">
        <f>IF(#REF!="CORPO DE ATERRO",IF(AND($R15&gt;1.4,$R15&lt;=1.6),$M15,0),)</f>
        <v>#REF!</v>
      </c>
      <c r="DO15" s="869" t="e">
        <f>IF(#REF!="CORPO DE ATERRO",IF(AND($R15&gt;1.6,$R15&lt;=1.8),$M15,0),)</f>
        <v>#REF!</v>
      </c>
      <c r="DP15" s="869" t="e">
        <f>IF(#REF!="CORPO DE ATERRO",IF(AND($R15&gt;1.8,$R15&lt;=2),$M15,0),)</f>
        <v>#REF!</v>
      </c>
      <c r="DQ15" s="869" t="e">
        <f>IF(#REF!="CORPO DE ATERRO",IF(AND($R15&gt;2,$R15&lt;=2.5),$M15,0),)</f>
        <v>#REF!</v>
      </c>
      <c r="DR15" s="869" t="e">
        <f>IF(#REF!="CORPO DE ATERRO",IF(AND($R15&gt;2.5,$R15&lt;=3),$M15,0),)</f>
        <v>#REF!</v>
      </c>
      <c r="DS15" s="869" t="e">
        <f>IF(#REF!="CORPO DE ATERRO",IF(AND($R15&gt;3,$R15&lt;=5),$M15,0),)</f>
        <v>#REF!</v>
      </c>
      <c r="DT15" s="869" t="e">
        <f>IF(#REF!="CORPO DE ATERRO",IF(AND($R15&gt;5),$M15,0),)</f>
        <v>#REF!</v>
      </c>
      <c r="DV15" s="871" t="e">
        <f>IF(#REF!="CAMADA FINAL",IF(AND($R15&gt;=0,$R15&lt;=0.05),$M15,0),)</f>
        <v>#REF!</v>
      </c>
      <c r="DW15" s="869" t="e">
        <f>IF(#REF!="CAMADA FINAL",IF(AND($R15&gt;0.05,$R15&lt;=0.2),$M15,0),)</f>
        <v>#REF!</v>
      </c>
      <c r="DX15" s="869" t="e">
        <f>IF(#REF!="CAMADA FINAL",IF(AND($R15&gt;0.2,$R15&lt;=0.4),$M15,0),)</f>
        <v>#REF!</v>
      </c>
      <c r="DY15" s="869" t="e">
        <f>IF(#REF!="CAMADA FINAL",IF(AND($R15&gt;0.4,$R15&lt;=0.6),$M15,0),)</f>
        <v>#REF!</v>
      </c>
      <c r="DZ15" s="869" t="e">
        <f>IF(#REF!="CAMADA FINAL",IF(AND($R15&gt;0.6,$R15&lt;=0.8),$M15,0),)</f>
        <v>#REF!</v>
      </c>
      <c r="EA15" s="869" t="e">
        <f>IF(#REF!="CAMADA FINAL",IF(AND($R15&gt;0.8,$R15&lt;=1),$M15,0),)</f>
        <v>#REF!</v>
      </c>
      <c r="EB15" s="869" t="e">
        <f>IF(#REF!="CAMADA FINAL",IF(AND($R15&gt;1,$R15&lt;=1.2),$M15,0),)</f>
        <v>#REF!</v>
      </c>
      <c r="EC15" s="869" t="e">
        <f>IF(#REF!="CAMADA FINAL",IF(AND($R15&gt;1.2,$R15&lt;=1.4),$M15,0),)</f>
        <v>#REF!</v>
      </c>
      <c r="ED15" s="869" t="e">
        <f>IF(#REF!="CAMADA FINAL",IF(AND($R15&gt;1.4,$R15&lt;=1.6),$M15,0),)</f>
        <v>#REF!</v>
      </c>
      <c r="EE15" s="869" t="e">
        <f>IF(#REF!="CAMADA FINAL",IF(AND($R15&gt;1.6,$R15&lt;=1.8),$M15,0),)</f>
        <v>#REF!</v>
      </c>
      <c r="EF15" s="869" t="e">
        <f>IF(#REF!="CAMADA FINAL",IF(AND($R15&gt;1.8,$R15&lt;=2),$M15,0),)</f>
        <v>#REF!</v>
      </c>
      <c r="EG15" s="869" t="e">
        <f>IF(#REF!="CAMADA FINAL",IF(AND($R15&gt;2,$R15&lt;=2.5),$M15,0),)</f>
        <v>#REF!</v>
      </c>
      <c r="EH15" s="869" t="e">
        <f>IF(#REF!="CAMADA FINAL",IF(AND($R15&gt;2.5,$R15&lt;=3),$M15,0),)</f>
        <v>#REF!</v>
      </c>
      <c r="EI15" s="869" t="e">
        <f>IF(#REF!="CAMADA FINAL",IF(AND($R15&gt;3,$R15&lt;=5),$M15,0),)</f>
        <v>#REF!</v>
      </c>
      <c r="EJ15" s="869" t="e">
        <f>IF(#REF!="CAMADA FINAL",IF(AND($R15&gt;5),$M15,0),)</f>
        <v>#REF!</v>
      </c>
    </row>
    <row r="16" spans="2:140" ht="30" customHeight="1" x14ac:dyDescent="0.2">
      <c r="B16" s="882">
        <v>32</v>
      </c>
      <c r="C16" s="883" t="s">
        <v>403</v>
      </c>
      <c r="D16" s="884">
        <v>0</v>
      </c>
      <c r="E16" s="882">
        <v>43</v>
      </c>
      <c r="F16" s="883" t="s">
        <v>403</v>
      </c>
      <c r="G16" s="884">
        <v>13.131</v>
      </c>
      <c r="H16" s="885">
        <v>0</v>
      </c>
      <c r="I16" s="885">
        <v>0</v>
      </c>
      <c r="J16" s="886" t="s">
        <v>418</v>
      </c>
      <c r="K16" s="887">
        <v>8</v>
      </c>
      <c r="L16" s="887"/>
      <c r="M16" s="885">
        <v>943.21580000000017</v>
      </c>
      <c r="N16" s="888">
        <f t="shared" si="76"/>
        <v>943.21580000000017</v>
      </c>
      <c r="O16" s="889"/>
      <c r="P16" s="889"/>
      <c r="Q16" s="888">
        <f t="shared" si="83"/>
        <v>943.21580000000017</v>
      </c>
      <c r="R16" s="888">
        <f t="shared" si="1"/>
        <v>0.20285549999999999</v>
      </c>
      <c r="S16" s="888">
        <f>Q16*R16</f>
        <v>191.33651271690002</v>
      </c>
      <c r="T16" s="888">
        <f t="shared" si="78"/>
        <v>0</v>
      </c>
      <c r="U16" s="888">
        <f t="shared" si="2"/>
        <v>0</v>
      </c>
      <c r="V16" s="890">
        <v>27</v>
      </c>
      <c r="W16" s="883" t="s">
        <v>403</v>
      </c>
      <c r="X16" s="891">
        <v>7.42</v>
      </c>
      <c r="Y16" s="890">
        <v>36</v>
      </c>
      <c r="Z16" s="883" t="s">
        <v>403</v>
      </c>
      <c r="AA16" s="891">
        <v>0</v>
      </c>
      <c r="AB16" s="886" t="s">
        <v>470</v>
      </c>
      <c r="AC16" s="864">
        <f t="shared" si="3"/>
        <v>0</v>
      </c>
      <c r="AD16" s="864">
        <f t="shared" si="4"/>
        <v>0</v>
      </c>
      <c r="AE16" s="864">
        <f t="shared" si="5"/>
        <v>0</v>
      </c>
      <c r="AF16" s="864">
        <f t="shared" si="6"/>
        <v>943.21580000000017</v>
      </c>
      <c r="AG16" s="865">
        <f t="shared" si="7"/>
        <v>0</v>
      </c>
      <c r="AH16" s="866">
        <f t="shared" si="8"/>
        <v>0</v>
      </c>
      <c r="AI16" s="866">
        <f t="shared" si="77"/>
        <v>0</v>
      </c>
      <c r="AJ16" s="866">
        <f t="shared" si="9"/>
        <v>0</v>
      </c>
      <c r="AK16" s="866">
        <f t="shared" si="10"/>
        <v>37.828274999999998</v>
      </c>
      <c r="AL16" s="866">
        <f t="shared" si="11"/>
        <v>233.131</v>
      </c>
      <c r="AM16" s="866">
        <f t="shared" si="12"/>
        <v>172.58</v>
      </c>
      <c r="AN16" s="866">
        <f t="shared" si="13"/>
        <v>0</v>
      </c>
      <c r="AO16" s="866">
        <f t="shared" si="14"/>
        <v>0</v>
      </c>
      <c r="AP16" s="866">
        <f>IF(AND(AN16=0,AO16=0),AG16+AJ16+AL16/2+AM16/2,AG16+(AN16^2+AO16^2)/(2*(AN16+AO16)))</f>
        <v>202.85550000000001</v>
      </c>
      <c r="AQ16" s="867">
        <f>AP16/1000</f>
        <v>0.20285549999999999</v>
      </c>
      <c r="AS16" s="868">
        <f t="shared" si="15"/>
        <v>0</v>
      </c>
      <c r="AT16" s="869">
        <f t="shared" si="16"/>
        <v>0</v>
      </c>
      <c r="AU16" s="869">
        <f t="shared" si="17"/>
        <v>0</v>
      </c>
      <c r="AV16" s="869">
        <f t="shared" si="18"/>
        <v>0</v>
      </c>
      <c r="AW16" s="869">
        <f t="shared" si="19"/>
        <v>0</v>
      </c>
      <c r="AX16" s="869">
        <f t="shared" si="20"/>
        <v>0</v>
      </c>
      <c r="AY16" s="869">
        <f t="shared" si="21"/>
        <v>0</v>
      </c>
      <c r="AZ16" s="869">
        <f t="shared" si="22"/>
        <v>0</v>
      </c>
      <c r="BA16" s="869">
        <f t="shared" si="23"/>
        <v>0</v>
      </c>
      <c r="BB16" s="869">
        <f t="shared" si="24"/>
        <v>0</v>
      </c>
      <c r="BC16" s="869">
        <f t="shared" si="25"/>
        <v>0</v>
      </c>
      <c r="BD16" s="869">
        <f t="shared" si="26"/>
        <v>0</v>
      </c>
      <c r="BE16" s="869">
        <f t="shared" si="27"/>
        <v>0</v>
      </c>
      <c r="BF16" s="869">
        <f t="shared" si="28"/>
        <v>0</v>
      </c>
      <c r="BG16" s="869">
        <f t="shared" si="29"/>
        <v>0</v>
      </c>
      <c r="BH16" s="870">
        <f t="shared" ref="BH16:BH19" si="89">SUM(AS16:BG16)</f>
        <v>0</v>
      </c>
      <c r="BI16" s="871">
        <f t="shared" si="31"/>
        <v>0</v>
      </c>
      <c r="BJ16" s="869">
        <f t="shared" si="32"/>
        <v>0</v>
      </c>
      <c r="BK16" s="869">
        <f t="shared" si="33"/>
        <v>943.21580000000017</v>
      </c>
      <c r="BL16" s="869">
        <f t="shared" si="34"/>
        <v>0</v>
      </c>
      <c r="BM16" s="869">
        <f t="shared" si="35"/>
        <v>0</v>
      </c>
      <c r="BN16" s="869">
        <f t="shared" si="36"/>
        <v>0</v>
      </c>
      <c r="BO16" s="869">
        <f t="shared" si="37"/>
        <v>0</v>
      </c>
      <c r="BP16" s="869">
        <f t="shared" si="38"/>
        <v>0</v>
      </c>
      <c r="BQ16" s="869">
        <f t="shared" si="39"/>
        <v>0</v>
      </c>
      <c r="BR16" s="869">
        <f t="shared" si="40"/>
        <v>0</v>
      </c>
      <c r="BS16" s="869">
        <f t="shared" si="41"/>
        <v>0</v>
      </c>
      <c r="BT16" s="869">
        <f t="shared" si="42"/>
        <v>0</v>
      </c>
      <c r="BU16" s="869">
        <f t="shared" si="43"/>
        <v>0</v>
      </c>
      <c r="BV16" s="869">
        <f t="shared" si="44"/>
        <v>0</v>
      </c>
      <c r="BW16" s="869">
        <f t="shared" si="45"/>
        <v>0</v>
      </c>
      <c r="BX16" s="870">
        <f>SUM(BI16:BW16)</f>
        <v>943.21580000000017</v>
      </c>
      <c r="BZ16" s="868">
        <f t="shared" si="46"/>
        <v>0</v>
      </c>
      <c r="CA16" s="869">
        <f t="shared" si="47"/>
        <v>0</v>
      </c>
      <c r="CB16" s="869">
        <f t="shared" si="48"/>
        <v>0</v>
      </c>
      <c r="CC16" s="869">
        <f t="shared" si="49"/>
        <v>0</v>
      </c>
      <c r="CD16" s="869">
        <f t="shared" si="50"/>
        <v>0</v>
      </c>
      <c r="CE16" s="869">
        <f t="shared" si="51"/>
        <v>0</v>
      </c>
      <c r="CF16" s="869">
        <f t="shared" si="52"/>
        <v>0</v>
      </c>
      <c r="CG16" s="869">
        <f t="shared" si="53"/>
        <v>0</v>
      </c>
      <c r="CH16" s="869">
        <f t="shared" si="54"/>
        <v>0</v>
      </c>
      <c r="CI16" s="869">
        <f t="shared" si="55"/>
        <v>0</v>
      </c>
      <c r="CJ16" s="869">
        <f t="shared" si="56"/>
        <v>0</v>
      </c>
      <c r="CK16" s="869">
        <f t="shared" si="57"/>
        <v>0</v>
      </c>
      <c r="CL16" s="869">
        <f t="shared" si="58"/>
        <v>0</v>
      </c>
      <c r="CM16" s="869">
        <f t="shared" si="59"/>
        <v>0</v>
      </c>
      <c r="CN16" s="869">
        <f t="shared" si="60"/>
        <v>0</v>
      </c>
      <c r="CP16" s="868">
        <f t="shared" si="61"/>
        <v>0</v>
      </c>
      <c r="CQ16" s="869">
        <f t="shared" si="62"/>
        <v>0</v>
      </c>
      <c r="CR16" s="869">
        <f t="shared" si="63"/>
        <v>0</v>
      </c>
      <c r="CS16" s="869">
        <f t="shared" si="64"/>
        <v>0</v>
      </c>
      <c r="CT16" s="869">
        <f t="shared" si="65"/>
        <v>0</v>
      </c>
      <c r="CU16" s="869">
        <f t="shared" si="66"/>
        <v>0</v>
      </c>
      <c r="CV16" s="869">
        <f t="shared" si="67"/>
        <v>0</v>
      </c>
      <c r="CW16" s="869">
        <f t="shared" si="68"/>
        <v>0</v>
      </c>
      <c r="CX16" s="869">
        <f t="shared" si="69"/>
        <v>0</v>
      </c>
      <c r="CY16" s="869">
        <f t="shared" si="70"/>
        <v>0</v>
      </c>
      <c r="CZ16" s="869">
        <f t="shared" si="71"/>
        <v>0</v>
      </c>
      <c r="DA16" s="869">
        <f t="shared" si="72"/>
        <v>0</v>
      </c>
      <c r="DB16" s="869">
        <f t="shared" si="73"/>
        <v>0</v>
      </c>
      <c r="DC16" s="869">
        <f t="shared" si="74"/>
        <v>0</v>
      </c>
      <c r="DD16" s="869">
        <f t="shared" si="75"/>
        <v>0</v>
      </c>
      <c r="DE16" s="870"/>
      <c r="DF16" s="868" t="e">
        <f>IF(#REF!="CORPO DE ATERRO",IF(AND($R16=0,$R16&lt;=0.05),$M16,0),)</f>
        <v>#REF!</v>
      </c>
      <c r="DG16" s="869" t="e">
        <f>IF(#REF!="CORPO DE ATERRO",IF(AND($R16&gt;0.05,$R16&lt;=0.2),$M16,0),)</f>
        <v>#REF!</v>
      </c>
      <c r="DH16" s="869" t="e">
        <f>IF(#REF!="CORPO DE ATERRO",IF(AND($R16&gt;0.2,$R16&lt;=0.4),$M16,0),)</f>
        <v>#REF!</v>
      </c>
      <c r="DI16" s="869" t="e">
        <f>IF(#REF!="CORPO DE ATERRO",IF(AND($R16&gt;0.4,$R16&lt;=0.6),$M16,0),)</f>
        <v>#REF!</v>
      </c>
      <c r="DJ16" s="869" t="e">
        <f>IF(#REF!="CORPO DE ATERRO",IF(AND($R16&gt;0.6,$R16&lt;=0.8),$M16,0),)</f>
        <v>#REF!</v>
      </c>
      <c r="DK16" s="869" t="e">
        <f>IF(#REF!="CORPO DE ATERRO",IF(AND($R16&gt;0.8,$R16&lt;=1),$M16,0),)</f>
        <v>#REF!</v>
      </c>
      <c r="DL16" s="869" t="e">
        <f>IF(#REF!="CORPO DE ATERRO",IF(AND($R16&gt;1,$R16&lt;=1.2),$M16,0),)</f>
        <v>#REF!</v>
      </c>
      <c r="DM16" s="869" t="e">
        <f>IF(#REF!="CORPO DE ATERRO",IF(AND($R16&gt;1.2,$R16&lt;=1.4),$M16,0),)</f>
        <v>#REF!</v>
      </c>
      <c r="DN16" s="869" t="e">
        <f>IF(#REF!="CORPO DE ATERRO",IF(AND($R16&gt;1.4,$R16&lt;=1.6),$M16,0),)</f>
        <v>#REF!</v>
      </c>
      <c r="DO16" s="869" t="e">
        <f>IF(#REF!="CORPO DE ATERRO",IF(AND($R16&gt;1.6,$R16&lt;=1.8),$M16,0),)</f>
        <v>#REF!</v>
      </c>
      <c r="DP16" s="869" t="e">
        <f>IF(#REF!="CORPO DE ATERRO",IF(AND($R16&gt;1.8,$R16&lt;=2),$M16,0),)</f>
        <v>#REF!</v>
      </c>
      <c r="DQ16" s="869" t="e">
        <f>IF(#REF!="CORPO DE ATERRO",IF(AND($R16&gt;2,$R16&lt;=2.5),$M16,0),)</f>
        <v>#REF!</v>
      </c>
      <c r="DR16" s="869" t="e">
        <f>IF(#REF!="CORPO DE ATERRO",IF(AND($R16&gt;2.5,$R16&lt;=3),$M16,0),)</f>
        <v>#REF!</v>
      </c>
      <c r="DS16" s="869" t="e">
        <f>IF(#REF!="CORPO DE ATERRO",IF(AND($R16&gt;3,$R16&lt;=5),$M16,0),)</f>
        <v>#REF!</v>
      </c>
      <c r="DT16" s="869" t="e">
        <f>IF(#REF!="CORPO DE ATERRO",IF(AND($R16&gt;5),$M16,0),)</f>
        <v>#REF!</v>
      </c>
      <c r="DV16" s="871" t="e">
        <f>IF(#REF!="CAMADA FINAL",IF(AND($R16&gt;=0,$R16&lt;=0.05),$M16,0),)</f>
        <v>#REF!</v>
      </c>
      <c r="DW16" s="869" t="e">
        <f>IF(#REF!="CAMADA FINAL",IF(AND($R16&gt;0.05,$R16&lt;=0.2),$M16,0),)</f>
        <v>#REF!</v>
      </c>
      <c r="DX16" s="869" t="e">
        <f>IF(#REF!="CAMADA FINAL",IF(AND($R16&gt;0.2,$R16&lt;=0.4),$M16,0),)</f>
        <v>#REF!</v>
      </c>
      <c r="DY16" s="869" t="e">
        <f>IF(#REF!="CAMADA FINAL",IF(AND($R16&gt;0.4,$R16&lt;=0.6),$M16,0),)</f>
        <v>#REF!</v>
      </c>
      <c r="DZ16" s="869" t="e">
        <f>IF(#REF!="CAMADA FINAL",IF(AND($R16&gt;0.6,$R16&lt;=0.8),$M16,0),)</f>
        <v>#REF!</v>
      </c>
      <c r="EA16" s="869" t="e">
        <f>IF(#REF!="CAMADA FINAL",IF(AND($R16&gt;0.8,$R16&lt;=1),$M16,0),)</f>
        <v>#REF!</v>
      </c>
      <c r="EB16" s="869" t="e">
        <f>IF(#REF!="CAMADA FINAL",IF(AND($R16&gt;1,$R16&lt;=1.2),$M16,0),)</f>
        <v>#REF!</v>
      </c>
      <c r="EC16" s="869" t="e">
        <f>IF(#REF!="CAMADA FINAL",IF(AND($R16&gt;1.2,$R16&lt;=1.4),$M16,0),)</f>
        <v>#REF!</v>
      </c>
      <c r="ED16" s="869" t="e">
        <f>IF(#REF!="CAMADA FINAL",IF(AND($R16&gt;1.4,$R16&lt;=1.6),$M16,0),)</f>
        <v>#REF!</v>
      </c>
      <c r="EE16" s="869" t="e">
        <f>IF(#REF!="CAMADA FINAL",IF(AND($R16&gt;1.6,$R16&lt;=1.8),$M16,0),)</f>
        <v>#REF!</v>
      </c>
      <c r="EF16" s="869" t="e">
        <f>IF(#REF!="CAMADA FINAL",IF(AND($R16&gt;1.8,$R16&lt;=2),$M16,0),)</f>
        <v>#REF!</v>
      </c>
      <c r="EG16" s="869" t="e">
        <f>IF(#REF!="CAMADA FINAL",IF(AND($R16&gt;2,$R16&lt;=2.5),$M16,0),)</f>
        <v>#REF!</v>
      </c>
      <c r="EH16" s="869" t="e">
        <f>IF(#REF!="CAMADA FINAL",IF(AND($R16&gt;2.5,$R16&lt;=3),$M16,0),)</f>
        <v>#REF!</v>
      </c>
      <c r="EI16" s="869" t="e">
        <f>IF(#REF!="CAMADA FINAL",IF(AND($R16&gt;3,$R16&lt;=5),$M16,0),)</f>
        <v>#REF!</v>
      </c>
      <c r="EJ16" s="869" t="e">
        <f>IF(#REF!="CAMADA FINAL",IF(AND($R16&gt;5),$M16,0),)</f>
        <v>#REF!</v>
      </c>
    </row>
    <row r="17" spans="2:140" ht="34.5" customHeight="1" x14ac:dyDescent="0.2">
      <c r="B17" s="882">
        <v>32</v>
      </c>
      <c r="C17" s="883" t="s">
        <v>403</v>
      </c>
      <c r="D17" s="884">
        <v>0</v>
      </c>
      <c r="E17" s="882">
        <v>36</v>
      </c>
      <c r="F17" s="883" t="s">
        <v>403</v>
      </c>
      <c r="G17" s="884">
        <v>0</v>
      </c>
      <c r="H17" s="885">
        <v>0</v>
      </c>
      <c r="I17" s="885">
        <v>0</v>
      </c>
      <c r="J17" s="886" t="s">
        <v>418</v>
      </c>
      <c r="K17" s="887">
        <v>9</v>
      </c>
      <c r="L17" s="887"/>
      <c r="M17" s="885">
        <v>45</v>
      </c>
      <c r="N17" s="888">
        <f t="shared" si="76"/>
        <v>45</v>
      </c>
      <c r="O17" s="889"/>
      <c r="P17" s="889"/>
      <c r="Q17" s="888">
        <f t="shared" si="0"/>
        <v>45</v>
      </c>
      <c r="R17" s="888">
        <f t="shared" si="1"/>
        <v>0</v>
      </c>
      <c r="S17" s="888">
        <f>Q17*R17</f>
        <v>0</v>
      </c>
      <c r="T17" s="888">
        <f t="shared" si="78"/>
        <v>0</v>
      </c>
      <c r="U17" s="888">
        <f t="shared" si="2"/>
        <v>0</v>
      </c>
      <c r="V17" s="890">
        <v>32</v>
      </c>
      <c r="W17" s="883" t="s">
        <v>403</v>
      </c>
      <c r="X17" s="891">
        <v>0</v>
      </c>
      <c r="Y17" s="890">
        <v>36</v>
      </c>
      <c r="Z17" s="883" t="s">
        <v>403</v>
      </c>
      <c r="AA17" s="891">
        <v>0</v>
      </c>
      <c r="AB17" s="886" t="s">
        <v>469</v>
      </c>
      <c r="AC17" s="864">
        <f t="shared" si="3"/>
        <v>0</v>
      </c>
      <c r="AD17" s="864">
        <f t="shared" si="4"/>
        <v>0</v>
      </c>
      <c r="AE17" s="864">
        <f t="shared" si="5"/>
        <v>45</v>
      </c>
      <c r="AF17" s="864">
        <f t="shared" si="6"/>
        <v>45</v>
      </c>
      <c r="AG17" s="865">
        <f t="shared" si="7"/>
        <v>0</v>
      </c>
      <c r="AH17" s="866">
        <f t="shared" si="8"/>
        <v>0</v>
      </c>
      <c r="AI17" s="866">
        <f t="shared" si="77"/>
        <v>0</v>
      </c>
      <c r="AJ17" s="866">
        <f t="shared" si="9"/>
        <v>0</v>
      </c>
      <c r="AK17" s="866">
        <f t="shared" si="10"/>
        <v>34</v>
      </c>
      <c r="AL17" s="866">
        <f t="shared" si="11"/>
        <v>0</v>
      </c>
      <c r="AM17" s="866">
        <f t="shared" si="12"/>
        <v>0</v>
      </c>
      <c r="AN17" s="866">
        <f t="shared" si="13"/>
        <v>0</v>
      </c>
      <c r="AO17" s="866">
        <f t="shared" si="14"/>
        <v>0</v>
      </c>
      <c r="AP17" s="866">
        <f>IF(AND(AN17=0,AO17=0),AG17+AJ17+AL17/2+AM17/2,AG17+(AN17^2+AO17^2)/(2*(AN17+AO17)))</f>
        <v>0</v>
      </c>
      <c r="AQ17" s="867">
        <f>AP17/1000</f>
        <v>0</v>
      </c>
      <c r="AS17" s="868">
        <f t="shared" si="15"/>
        <v>0</v>
      </c>
      <c r="AT17" s="869">
        <f t="shared" si="16"/>
        <v>0</v>
      </c>
      <c r="AU17" s="869">
        <f t="shared" si="17"/>
        <v>0</v>
      </c>
      <c r="AV17" s="869">
        <f t="shared" si="18"/>
        <v>0</v>
      </c>
      <c r="AW17" s="869">
        <f t="shared" si="19"/>
        <v>0</v>
      </c>
      <c r="AX17" s="869">
        <f t="shared" si="20"/>
        <v>0</v>
      </c>
      <c r="AY17" s="869">
        <f t="shared" si="21"/>
        <v>0</v>
      </c>
      <c r="AZ17" s="869">
        <f t="shared" si="22"/>
        <v>0</v>
      </c>
      <c r="BA17" s="869">
        <f t="shared" si="23"/>
        <v>0</v>
      </c>
      <c r="BB17" s="869">
        <f t="shared" si="24"/>
        <v>0</v>
      </c>
      <c r="BC17" s="869">
        <f t="shared" si="25"/>
        <v>0</v>
      </c>
      <c r="BD17" s="869">
        <f t="shared" si="26"/>
        <v>0</v>
      </c>
      <c r="BE17" s="869">
        <f t="shared" si="27"/>
        <v>0</v>
      </c>
      <c r="BF17" s="869">
        <f t="shared" si="28"/>
        <v>0</v>
      </c>
      <c r="BG17" s="869">
        <f t="shared" si="29"/>
        <v>0</v>
      </c>
      <c r="BH17" s="870">
        <f t="shared" si="89"/>
        <v>0</v>
      </c>
      <c r="BI17" s="871">
        <f t="shared" si="31"/>
        <v>45</v>
      </c>
      <c r="BJ17" s="869">
        <f t="shared" si="32"/>
        <v>0</v>
      </c>
      <c r="BK17" s="869">
        <f t="shared" si="33"/>
        <v>0</v>
      </c>
      <c r="BL17" s="869">
        <f t="shared" si="34"/>
        <v>0</v>
      </c>
      <c r="BM17" s="869">
        <f t="shared" si="35"/>
        <v>0</v>
      </c>
      <c r="BN17" s="869">
        <f t="shared" si="36"/>
        <v>0</v>
      </c>
      <c r="BO17" s="869">
        <f t="shared" si="37"/>
        <v>0</v>
      </c>
      <c r="BP17" s="869">
        <f t="shared" si="38"/>
        <v>0</v>
      </c>
      <c r="BQ17" s="869">
        <f t="shared" si="39"/>
        <v>0</v>
      </c>
      <c r="BR17" s="869">
        <f t="shared" si="40"/>
        <v>0</v>
      </c>
      <c r="BS17" s="869">
        <f t="shared" si="41"/>
        <v>0</v>
      </c>
      <c r="BT17" s="869">
        <f t="shared" si="42"/>
        <v>0</v>
      </c>
      <c r="BU17" s="869">
        <f t="shared" si="43"/>
        <v>0</v>
      </c>
      <c r="BV17" s="869">
        <f t="shared" si="44"/>
        <v>0</v>
      </c>
      <c r="BW17" s="869">
        <f t="shared" si="45"/>
        <v>0</v>
      </c>
      <c r="BX17" s="870">
        <f>SUM(BI17:BW17)</f>
        <v>45</v>
      </c>
      <c r="BZ17" s="868">
        <f t="shared" si="46"/>
        <v>0</v>
      </c>
      <c r="CA17" s="869">
        <f t="shared" si="47"/>
        <v>0</v>
      </c>
      <c r="CB17" s="869">
        <f t="shared" si="48"/>
        <v>0</v>
      </c>
      <c r="CC17" s="869">
        <f t="shared" si="49"/>
        <v>0</v>
      </c>
      <c r="CD17" s="869">
        <f t="shared" si="50"/>
        <v>0</v>
      </c>
      <c r="CE17" s="869">
        <f t="shared" si="51"/>
        <v>0</v>
      </c>
      <c r="CF17" s="869">
        <f t="shared" si="52"/>
        <v>0</v>
      </c>
      <c r="CG17" s="869">
        <f t="shared" si="53"/>
        <v>0</v>
      </c>
      <c r="CH17" s="869">
        <f t="shared" si="54"/>
        <v>0</v>
      </c>
      <c r="CI17" s="869">
        <f t="shared" si="55"/>
        <v>0</v>
      </c>
      <c r="CJ17" s="869">
        <f t="shared" si="56"/>
        <v>0</v>
      </c>
      <c r="CK17" s="869">
        <f t="shared" si="57"/>
        <v>0</v>
      </c>
      <c r="CL17" s="869">
        <f t="shared" si="58"/>
        <v>0</v>
      </c>
      <c r="CM17" s="869">
        <f t="shared" si="59"/>
        <v>0</v>
      </c>
      <c r="CN17" s="869">
        <f t="shared" si="60"/>
        <v>0</v>
      </c>
      <c r="CP17" s="868">
        <f t="shared" si="61"/>
        <v>0</v>
      </c>
      <c r="CQ17" s="869">
        <f t="shared" si="62"/>
        <v>0</v>
      </c>
      <c r="CR17" s="869">
        <f t="shared" si="63"/>
        <v>0</v>
      </c>
      <c r="CS17" s="869">
        <f t="shared" si="64"/>
        <v>0</v>
      </c>
      <c r="CT17" s="869">
        <f t="shared" si="65"/>
        <v>0</v>
      </c>
      <c r="CU17" s="869">
        <f t="shared" si="66"/>
        <v>0</v>
      </c>
      <c r="CV17" s="869">
        <f t="shared" si="67"/>
        <v>0</v>
      </c>
      <c r="CW17" s="869">
        <f t="shared" si="68"/>
        <v>0</v>
      </c>
      <c r="CX17" s="869">
        <f t="shared" si="69"/>
        <v>0</v>
      </c>
      <c r="CY17" s="869">
        <f t="shared" si="70"/>
        <v>0</v>
      </c>
      <c r="CZ17" s="869">
        <f t="shared" si="71"/>
        <v>0</v>
      </c>
      <c r="DA17" s="869">
        <f t="shared" si="72"/>
        <v>0</v>
      </c>
      <c r="DB17" s="869">
        <f t="shared" si="73"/>
        <v>0</v>
      </c>
      <c r="DC17" s="869">
        <f t="shared" si="74"/>
        <v>0</v>
      </c>
      <c r="DD17" s="869">
        <f t="shared" si="75"/>
        <v>0</v>
      </c>
      <c r="DE17" s="870"/>
      <c r="DF17" s="868" t="e">
        <f>IF(#REF!="CORPO DE ATERRO",IF(AND($R17=0,$R17&lt;=0.05),$M17,0),)</f>
        <v>#REF!</v>
      </c>
      <c r="DG17" s="869" t="e">
        <f>IF(#REF!="CORPO DE ATERRO",IF(AND($R17&gt;0.05,$R17&lt;=0.2),$M17,0),)</f>
        <v>#REF!</v>
      </c>
      <c r="DH17" s="869" t="e">
        <f>IF(#REF!="CORPO DE ATERRO",IF(AND($R17&gt;0.2,$R17&lt;=0.4),$M17,0),)</f>
        <v>#REF!</v>
      </c>
      <c r="DI17" s="869" t="e">
        <f>IF(#REF!="CORPO DE ATERRO",IF(AND($R17&gt;0.4,$R17&lt;=0.6),$M17,0),)</f>
        <v>#REF!</v>
      </c>
      <c r="DJ17" s="869" t="e">
        <f>IF(#REF!="CORPO DE ATERRO",IF(AND($R17&gt;0.6,$R17&lt;=0.8),$M17,0),)</f>
        <v>#REF!</v>
      </c>
      <c r="DK17" s="869" t="e">
        <f>IF(#REF!="CORPO DE ATERRO",IF(AND($R17&gt;0.8,$R17&lt;=1),$M17,0),)</f>
        <v>#REF!</v>
      </c>
      <c r="DL17" s="869" t="e">
        <f>IF(#REF!="CORPO DE ATERRO",IF(AND($R17&gt;1,$R17&lt;=1.2),$M17,0),)</f>
        <v>#REF!</v>
      </c>
      <c r="DM17" s="869" t="e">
        <f>IF(#REF!="CORPO DE ATERRO",IF(AND($R17&gt;1.2,$R17&lt;=1.4),$M17,0),)</f>
        <v>#REF!</v>
      </c>
      <c r="DN17" s="869" t="e">
        <f>IF(#REF!="CORPO DE ATERRO",IF(AND($R17&gt;1.4,$R17&lt;=1.6),$M17,0),)</f>
        <v>#REF!</v>
      </c>
      <c r="DO17" s="869" t="e">
        <f>IF(#REF!="CORPO DE ATERRO",IF(AND($R17&gt;1.6,$R17&lt;=1.8),$M17,0),)</f>
        <v>#REF!</v>
      </c>
      <c r="DP17" s="869" t="e">
        <f>IF(#REF!="CORPO DE ATERRO",IF(AND($R17&gt;1.8,$R17&lt;=2),$M17,0),)</f>
        <v>#REF!</v>
      </c>
      <c r="DQ17" s="869" t="e">
        <f>IF(#REF!="CORPO DE ATERRO",IF(AND($R17&gt;2,$R17&lt;=2.5),$M17,0),)</f>
        <v>#REF!</v>
      </c>
      <c r="DR17" s="869" t="e">
        <f>IF(#REF!="CORPO DE ATERRO",IF(AND($R17&gt;2.5,$R17&lt;=3),$M17,0),)</f>
        <v>#REF!</v>
      </c>
      <c r="DS17" s="869" t="e">
        <f>IF(#REF!="CORPO DE ATERRO",IF(AND($R17&gt;3,$R17&lt;=5),$M17,0),)</f>
        <v>#REF!</v>
      </c>
      <c r="DT17" s="869" t="e">
        <f>IF(#REF!="CORPO DE ATERRO",IF(AND($R17&gt;5),$M17,0),)</f>
        <v>#REF!</v>
      </c>
      <c r="DV17" s="871" t="e">
        <f>IF(#REF!="CAMADA FINAL",IF(AND($R17&gt;=0,$R17&lt;=0.05),$M17,0),)</f>
        <v>#REF!</v>
      </c>
      <c r="DW17" s="869" t="e">
        <f>IF(#REF!="CAMADA FINAL",IF(AND($R17&gt;0.05,$R17&lt;=0.2),$M17,0),)</f>
        <v>#REF!</v>
      </c>
      <c r="DX17" s="869" t="e">
        <f>IF(#REF!="CAMADA FINAL",IF(AND($R17&gt;0.2,$R17&lt;=0.4),$M17,0),)</f>
        <v>#REF!</v>
      </c>
      <c r="DY17" s="869" t="e">
        <f>IF(#REF!="CAMADA FINAL",IF(AND($R17&gt;0.4,$R17&lt;=0.6),$M17,0),)</f>
        <v>#REF!</v>
      </c>
      <c r="DZ17" s="869" t="e">
        <f>IF(#REF!="CAMADA FINAL",IF(AND($R17&gt;0.6,$R17&lt;=0.8),$M17,0),)</f>
        <v>#REF!</v>
      </c>
      <c r="EA17" s="869" t="e">
        <f>IF(#REF!="CAMADA FINAL",IF(AND($R17&gt;0.8,$R17&lt;=1),$M17,0),)</f>
        <v>#REF!</v>
      </c>
      <c r="EB17" s="869" t="e">
        <f>IF(#REF!="CAMADA FINAL",IF(AND($R17&gt;1,$R17&lt;=1.2),$M17,0),)</f>
        <v>#REF!</v>
      </c>
      <c r="EC17" s="869" t="e">
        <f>IF(#REF!="CAMADA FINAL",IF(AND($R17&gt;1.2,$R17&lt;=1.4),$M17,0),)</f>
        <v>#REF!</v>
      </c>
      <c r="ED17" s="869" t="e">
        <f>IF(#REF!="CAMADA FINAL",IF(AND($R17&gt;1.4,$R17&lt;=1.6),$M17,0),)</f>
        <v>#REF!</v>
      </c>
      <c r="EE17" s="869" t="e">
        <f>IF(#REF!="CAMADA FINAL",IF(AND($R17&gt;1.6,$R17&lt;=1.8),$M17,0),)</f>
        <v>#REF!</v>
      </c>
      <c r="EF17" s="869" t="e">
        <f>IF(#REF!="CAMADA FINAL",IF(AND($R17&gt;1.8,$R17&lt;=2),$M17,0),)</f>
        <v>#REF!</v>
      </c>
      <c r="EG17" s="869" t="e">
        <f>IF(#REF!="CAMADA FINAL",IF(AND($R17&gt;2,$R17&lt;=2.5),$M17,0),)</f>
        <v>#REF!</v>
      </c>
      <c r="EH17" s="869" t="e">
        <f>IF(#REF!="CAMADA FINAL",IF(AND($R17&gt;2.5,$R17&lt;=3),$M17,0),)</f>
        <v>#REF!</v>
      </c>
      <c r="EI17" s="869" t="e">
        <f>IF(#REF!="CAMADA FINAL",IF(AND($R17&gt;3,$R17&lt;=5),$M17,0),)</f>
        <v>#REF!</v>
      </c>
      <c r="EJ17" s="869" t="e">
        <f>IF(#REF!="CAMADA FINAL",IF(AND($R17&gt;5),$M17,0),)</f>
        <v>#REF!</v>
      </c>
    </row>
    <row r="18" spans="2:140" ht="30" x14ac:dyDescent="0.2">
      <c r="B18" s="882">
        <v>39</v>
      </c>
      <c r="C18" s="883" t="s">
        <v>403</v>
      </c>
      <c r="D18" s="884">
        <v>2.7210000000000001</v>
      </c>
      <c r="E18" s="882">
        <v>41</v>
      </c>
      <c r="F18" s="883" t="s">
        <v>403</v>
      </c>
      <c r="G18" s="884">
        <v>0</v>
      </c>
      <c r="H18" s="885">
        <v>0</v>
      </c>
      <c r="I18" s="885">
        <v>0</v>
      </c>
      <c r="J18" s="886" t="s">
        <v>418</v>
      </c>
      <c r="K18" s="887">
        <v>10</v>
      </c>
      <c r="L18" s="887"/>
      <c r="M18" s="885">
        <v>5.1690000000000005</v>
      </c>
      <c r="N18" s="888">
        <f t="shared" si="76"/>
        <v>5.1690000000000005</v>
      </c>
      <c r="O18" s="889"/>
      <c r="P18" s="889"/>
      <c r="Q18" s="888">
        <f t="shared" si="0"/>
        <v>5.1690000000000005</v>
      </c>
      <c r="R18" s="888">
        <f t="shared" si="1"/>
        <v>0</v>
      </c>
      <c r="S18" s="888">
        <f t="shared" ref="S18" si="90">Q18*R18</f>
        <v>0</v>
      </c>
      <c r="T18" s="888">
        <f t="shared" si="78"/>
        <v>0</v>
      </c>
      <c r="U18" s="888">
        <f t="shared" si="2"/>
        <v>0</v>
      </c>
      <c r="V18" s="890">
        <v>39</v>
      </c>
      <c r="W18" s="883" t="s">
        <v>403</v>
      </c>
      <c r="X18" s="891">
        <v>2.7210000000000001</v>
      </c>
      <c r="Y18" s="890">
        <v>41</v>
      </c>
      <c r="Z18" s="883" t="s">
        <v>403</v>
      </c>
      <c r="AA18" s="891">
        <v>0</v>
      </c>
      <c r="AB18" s="886" t="s">
        <v>469</v>
      </c>
      <c r="AC18" s="864">
        <f t="shared" si="3"/>
        <v>0</v>
      </c>
      <c r="AD18" s="864">
        <f t="shared" si="4"/>
        <v>0</v>
      </c>
      <c r="AE18" s="864">
        <f t="shared" si="5"/>
        <v>5.1690000000000005</v>
      </c>
      <c r="AF18" s="864">
        <f t="shared" si="6"/>
        <v>5.1690000000000005</v>
      </c>
      <c r="AG18" s="865">
        <f t="shared" si="7"/>
        <v>0</v>
      </c>
      <c r="AH18" s="866">
        <f t="shared" si="8"/>
        <v>0</v>
      </c>
      <c r="AI18" s="866">
        <f t="shared" si="77"/>
        <v>0</v>
      </c>
      <c r="AJ18" s="866">
        <f t="shared" si="9"/>
        <v>0</v>
      </c>
      <c r="AK18" s="866">
        <f t="shared" si="10"/>
        <v>40.068024999999999</v>
      </c>
      <c r="AL18" s="866">
        <f t="shared" si="11"/>
        <v>0</v>
      </c>
      <c r="AM18" s="866">
        <f t="shared" si="12"/>
        <v>0</v>
      </c>
      <c r="AN18" s="866">
        <f t="shared" si="13"/>
        <v>0</v>
      </c>
      <c r="AO18" s="866">
        <f t="shared" si="14"/>
        <v>0</v>
      </c>
      <c r="AP18" s="866">
        <f t="shared" ref="AP18" si="91">IF(AND(AN18=0,AO18=0),AG18+AJ18+AL18/2+AM18/2,AG18+(AN18^2+AO18^2)/(2*(AN18+AO18)))</f>
        <v>0</v>
      </c>
      <c r="AQ18" s="867">
        <f t="shared" ref="AQ18" si="92">AP18/1000</f>
        <v>0</v>
      </c>
      <c r="AS18" s="868">
        <f t="shared" si="15"/>
        <v>0</v>
      </c>
      <c r="AT18" s="869">
        <f t="shared" si="16"/>
        <v>0</v>
      </c>
      <c r="AU18" s="869">
        <f t="shared" si="17"/>
        <v>0</v>
      </c>
      <c r="AV18" s="869">
        <f t="shared" si="18"/>
        <v>0</v>
      </c>
      <c r="AW18" s="869">
        <f t="shared" si="19"/>
        <v>0</v>
      </c>
      <c r="AX18" s="869">
        <f t="shared" si="20"/>
        <v>0</v>
      </c>
      <c r="AY18" s="869">
        <f t="shared" si="21"/>
        <v>0</v>
      </c>
      <c r="AZ18" s="869">
        <f t="shared" si="22"/>
        <v>0</v>
      </c>
      <c r="BA18" s="869">
        <f t="shared" si="23"/>
        <v>0</v>
      </c>
      <c r="BB18" s="869">
        <f t="shared" si="24"/>
        <v>0</v>
      </c>
      <c r="BC18" s="869">
        <f t="shared" si="25"/>
        <v>0</v>
      </c>
      <c r="BD18" s="869">
        <f t="shared" si="26"/>
        <v>0</v>
      </c>
      <c r="BE18" s="869">
        <f t="shared" si="27"/>
        <v>0</v>
      </c>
      <c r="BF18" s="869">
        <f t="shared" si="28"/>
        <v>0</v>
      </c>
      <c r="BG18" s="869">
        <f t="shared" si="29"/>
        <v>0</v>
      </c>
      <c r="BH18" s="870">
        <f t="shared" si="89"/>
        <v>0</v>
      </c>
      <c r="BI18" s="871">
        <f t="shared" si="31"/>
        <v>5.1690000000000005</v>
      </c>
      <c r="BJ18" s="869">
        <f t="shared" si="32"/>
        <v>0</v>
      </c>
      <c r="BK18" s="869">
        <f t="shared" si="33"/>
        <v>0</v>
      </c>
      <c r="BL18" s="869">
        <f t="shared" si="34"/>
        <v>0</v>
      </c>
      <c r="BM18" s="869">
        <f t="shared" si="35"/>
        <v>0</v>
      </c>
      <c r="BN18" s="869">
        <f t="shared" si="36"/>
        <v>0</v>
      </c>
      <c r="BO18" s="869">
        <f t="shared" si="37"/>
        <v>0</v>
      </c>
      <c r="BP18" s="869">
        <f t="shared" si="38"/>
        <v>0</v>
      </c>
      <c r="BQ18" s="869">
        <f t="shared" si="39"/>
        <v>0</v>
      </c>
      <c r="BR18" s="869">
        <f t="shared" si="40"/>
        <v>0</v>
      </c>
      <c r="BS18" s="869">
        <f t="shared" si="41"/>
        <v>0</v>
      </c>
      <c r="BT18" s="869">
        <f t="shared" si="42"/>
        <v>0</v>
      </c>
      <c r="BU18" s="869">
        <f t="shared" si="43"/>
        <v>0</v>
      </c>
      <c r="BV18" s="869">
        <f t="shared" si="44"/>
        <v>0</v>
      </c>
      <c r="BW18" s="869">
        <f t="shared" si="45"/>
        <v>0</v>
      </c>
      <c r="BX18" s="870">
        <f t="shared" ref="BX18" si="93">SUM(BI18:BW18)</f>
        <v>5.1690000000000005</v>
      </c>
      <c r="BZ18" s="868">
        <f t="shared" si="46"/>
        <v>0</v>
      </c>
      <c r="CA18" s="869">
        <f t="shared" si="47"/>
        <v>0</v>
      </c>
      <c r="CB18" s="869">
        <f t="shared" si="48"/>
        <v>0</v>
      </c>
      <c r="CC18" s="869">
        <f t="shared" si="49"/>
        <v>0</v>
      </c>
      <c r="CD18" s="869">
        <f t="shared" si="50"/>
        <v>0</v>
      </c>
      <c r="CE18" s="869">
        <f t="shared" si="51"/>
        <v>0</v>
      </c>
      <c r="CF18" s="869">
        <f t="shared" si="52"/>
        <v>0</v>
      </c>
      <c r="CG18" s="869">
        <f t="shared" si="53"/>
        <v>0</v>
      </c>
      <c r="CH18" s="869">
        <f t="shared" si="54"/>
        <v>0</v>
      </c>
      <c r="CI18" s="869">
        <f t="shared" si="55"/>
        <v>0</v>
      </c>
      <c r="CJ18" s="869">
        <f t="shared" si="56"/>
        <v>0</v>
      </c>
      <c r="CK18" s="869">
        <f t="shared" si="57"/>
        <v>0</v>
      </c>
      <c r="CL18" s="869">
        <f t="shared" si="58"/>
        <v>0</v>
      </c>
      <c r="CM18" s="869">
        <f t="shared" si="59"/>
        <v>0</v>
      </c>
      <c r="CN18" s="869">
        <f t="shared" si="60"/>
        <v>0</v>
      </c>
      <c r="CP18" s="868">
        <f t="shared" si="61"/>
        <v>0</v>
      </c>
      <c r="CQ18" s="869">
        <f t="shared" si="62"/>
        <v>0</v>
      </c>
      <c r="CR18" s="869">
        <f t="shared" si="63"/>
        <v>0</v>
      </c>
      <c r="CS18" s="869">
        <f t="shared" si="64"/>
        <v>0</v>
      </c>
      <c r="CT18" s="869">
        <f t="shared" si="65"/>
        <v>0</v>
      </c>
      <c r="CU18" s="869">
        <f t="shared" si="66"/>
        <v>0</v>
      </c>
      <c r="CV18" s="869">
        <f t="shared" si="67"/>
        <v>0</v>
      </c>
      <c r="CW18" s="869">
        <f t="shared" si="68"/>
        <v>0</v>
      </c>
      <c r="CX18" s="869">
        <f t="shared" si="69"/>
        <v>0</v>
      </c>
      <c r="CY18" s="869">
        <f t="shared" si="70"/>
        <v>0</v>
      </c>
      <c r="CZ18" s="869">
        <f t="shared" si="71"/>
        <v>0</v>
      </c>
      <c r="DA18" s="869">
        <f t="shared" si="72"/>
        <v>0</v>
      </c>
      <c r="DB18" s="869">
        <f t="shared" si="73"/>
        <v>0</v>
      </c>
      <c r="DC18" s="869">
        <f t="shared" si="74"/>
        <v>0</v>
      </c>
      <c r="DD18" s="869">
        <f t="shared" si="75"/>
        <v>0</v>
      </c>
      <c r="DF18" s="868" t="e">
        <f>IF(#REF!="CORPO DE ATERRO",IF(AND($R18=0,$R18&lt;=0.05),$M18,0),)</f>
        <v>#REF!</v>
      </c>
      <c r="DG18" s="869" t="e">
        <f>IF(#REF!="CORPO DE ATERRO",IF(AND($R18&gt;0.05,$R18&lt;=0.2),$M18,0),)</f>
        <v>#REF!</v>
      </c>
      <c r="DH18" s="869" t="e">
        <f>IF(#REF!="CORPO DE ATERRO",IF(AND($R18&gt;0.2,$R18&lt;=0.4),$M18,0),)</f>
        <v>#REF!</v>
      </c>
      <c r="DI18" s="869" t="e">
        <f>IF(#REF!="CORPO DE ATERRO",IF(AND($R18&gt;0.4,$R18&lt;=0.6),$M18,0),)</f>
        <v>#REF!</v>
      </c>
      <c r="DJ18" s="869" t="e">
        <f>IF(#REF!="CORPO DE ATERRO",IF(AND($R18&gt;0.6,$R18&lt;=0.8),$M18,0),)</f>
        <v>#REF!</v>
      </c>
      <c r="DK18" s="869" t="e">
        <f>IF(#REF!="CORPO DE ATERRO",IF(AND($R18&gt;0.8,$R18&lt;=1),$M18,0),)</f>
        <v>#REF!</v>
      </c>
      <c r="DL18" s="869" t="e">
        <f>IF(#REF!="CORPO DE ATERRO",IF(AND($R18&gt;1,$R18&lt;=1.2),$M18,0),)</f>
        <v>#REF!</v>
      </c>
      <c r="DM18" s="869" t="e">
        <f>IF(#REF!="CORPO DE ATERRO",IF(AND($R18&gt;1.2,$R18&lt;=1.4),$M18,0),)</f>
        <v>#REF!</v>
      </c>
      <c r="DN18" s="869" t="e">
        <f>IF(#REF!="CORPO DE ATERRO",IF(AND($R18&gt;1.4,$R18&lt;=1.6),$M18,0),)</f>
        <v>#REF!</v>
      </c>
      <c r="DO18" s="869" t="e">
        <f>IF(#REF!="CORPO DE ATERRO",IF(AND($R18&gt;1.6,$R18&lt;=1.8),$M18,0),)</f>
        <v>#REF!</v>
      </c>
      <c r="DP18" s="869" t="e">
        <f>IF(#REF!="CORPO DE ATERRO",IF(AND($R18&gt;1.8,$R18&lt;=2),$M18,0),)</f>
        <v>#REF!</v>
      </c>
      <c r="DQ18" s="869" t="e">
        <f>IF(#REF!="CORPO DE ATERRO",IF(AND($R18&gt;2,$R18&lt;=2.5),$M18,0),)</f>
        <v>#REF!</v>
      </c>
      <c r="DR18" s="869" t="e">
        <f>IF(#REF!="CORPO DE ATERRO",IF(AND($R18&gt;2.5,$R18&lt;=3),$M18,0),)</f>
        <v>#REF!</v>
      </c>
      <c r="DS18" s="869" t="e">
        <f>IF(#REF!="CORPO DE ATERRO",IF(AND($R18&gt;3,$R18&lt;=5),$M18,0),)</f>
        <v>#REF!</v>
      </c>
      <c r="DT18" s="869" t="e">
        <f>IF(#REF!="CORPO DE ATERRO",IF(AND($R18&gt;5),$M18,0),)</f>
        <v>#REF!</v>
      </c>
      <c r="DV18" s="871" t="e">
        <f>IF(#REF!="CAMADA FINAL",IF(AND($R18&gt;=0,$R18&lt;=0.05),$M18,0),)</f>
        <v>#REF!</v>
      </c>
      <c r="DW18" s="869" t="e">
        <f>IF(#REF!="CAMADA FINAL",IF(AND($R18&gt;0.05,$R18&lt;=0.2),$M18,0),)</f>
        <v>#REF!</v>
      </c>
      <c r="DX18" s="869" t="e">
        <f>IF(#REF!="CAMADA FINAL",IF(AND($R18&gt;0.2,$R18&lt;=0.4),$M18,0),)</f>
        <v>#REF!</v>
      </c>
      <c r="DY18" s="869" t="e">
        <f>IF(#REF!="CAMADA FINAL",IF(AND($R18&gt;0.4,$R18&lt;=0.6),$M18,0),)</f>
        <v>#REF!</v>
      </c>
      <c r="DZ18" s="869" t="e">
        <f>IF(#REF!="CAMADA FINAL",IF(AND($R18&gt;0.6,$R18&lt;=0.8),$M18,0),)</f>
        <v>#REF!</v>
      </c>
      <c r="EA18" s="869" t="e">
        <f>IF(#REF!="CAMADA FINAL",IF(AND($R18&gt;0.8,$R18&lt;=1),$M18,0),)</f>
        <v>#REF!</v>
      </c>
      <c r="EB18" s="869" t="e">
        <f>IF(#REF!="CAMADA FINAL",IF(AND($R18&gt;1,$R18&lt;=1.2),$M18,0),)</f>
        <v>#REF!</v>
      </c>
      <c r="EC18" s="869" t="e">
        <f>IF(#REF!="CAMADA FINAL",IF(AND($R18&gt;1.2,$R18&lt;=1.4),$M18,0),)</f>
        <v>#REF!</v>
      </c>
      <c r="ED18" s="869" t="e">
        <f>IF(#REF!="CAMADA FINAL",IF(AND($R18&gt;1.4,$R18&lt;=1.6),$M18,0),)</f>
        <v>#REF!</v>
      </c>
      <c r="EE18" s="869" t="e">
        <f>IF(#REF!="CAMADA FINAL",IF(AND($R18&gt;1.6,$R18&lt;=1.8),$M18,0),)</f>
        <v>#REF!</v>
      </c>
      <c r="EF18" s="869" t="e">
        <f>IF(#REF!="CAMADA FINAL",IF(AND($R18&gt;1.8,$R18&lt;=2),$M18,0),)</f>
        <v>#REF!</v>
      </c>
      <c r="EG18" s="869" t="e">
        <f>IF(#REF!="CAMADA FINAL",IF(AND($R18&gt;2,$R18&lt;=2.5),$M18,0),)</f>
        <v>#REF!</v>
      </c>
      <c r="EH18" s="869" t="e">
        <f>IF(#REF!="CAMADA FINAL",IF(AND($R18&gt;2.5,$R18&lt;=3),$M18,0),)</f>
        <v>#REF!</v>
      </c>
      <c r="EI18" s="869" t="e">
        <f>IF(#REF!="CAMADA FINAL",IF(AND($R18&gt;3,$R18&lt;=5),$M18,0),)</f>
        <v>#REF!</v>
      </c>
      <c r="EJ18" s="869" t="e">
        <f>IF(#REF!="CAMADA FINAL",IF(AND($R18&gt;5),$M18,0),)</f>
        <v>#REF!</v>
      </c>
    </row>
    <row r="19" spans="2:140" ht="30" customHeight="1" x14ac:dyDescent="0.2">
      <c r="B19" s="882">
        <v>42</v>
      </c>
      <c r="C19" s="883" t="s">
        <v>403</v>
      </c>
      <c r="D19" s="884">
        <v>0</v>
      </c>
      <c r="E19" s="882">
        <v>43.131</v>
      </c>
      <c r="F19" s="883" t="s">
        <v>403</v>
      </c>
      <c r="G19" s="884">
        <v>0</v>
      </c>
      <c r="H19" s="885">
        <v>0</v>
      </c>
      <c r="I19" s="885">
        <v>0</v>
      </c>
      <c r="J19" s="886" t="s">
        <v>418</v>
      </c>
      <c r="K19" s="887">
        <v>11</v>
      </c>
      <c r="L19" s="887"/>
      <c r="M19" s="885">
        <v>7.8758000000000008</v>
      </c>
      <c r="N19" s="888">
        <f t="shared" si="76"/>
        <v>7.8758000000000008</v>
      </c>
      <c r="O19" s="889"/>
      <c r="P19" s="889"/>
      <c r="Q19" s="888">
        <f t="shared" si="0"/>
        <v>7.8758000000000008</v>
      </c>
      <c r="R19" s="888">
        <f>AQ19</f>
        <v>0</v>
      </c>
      <c r="S19" s="888">
        <f>Q19*R19</f>
        <v>0</v>
      </c>
      <c r="T19" s="888">
        <f t="shared" si="78"/>
        <v>0</v>
      </c>
      <c r="U19" s="888">
        <f t="shared" si="2"/>
        <v>0</v>
      </c>
      <c r="V19" s="890">
        <v>42</v>
      </c>
      <c r="W19" s="883" t="s">
        <v>403</v>
      </c>
      <c r="X19" s="891">
        <v>0</v>
      </c>
      <c r="Y19" s="890">
        <v>43.131</v>
      </c>
      <c r="Z19" s="883" t="s">
        <v>403</v>
      </c>
      <c r="AA19" s="891">
        <v>0</v>
      </c>
      <c r="AB19" s="886" t="s">
        <v>469</v>
      </c>
      <c r="AC19" s="864">
        <f t="shared" si="3"/>
        <v>0</v>
      </c>
      <c r="AD19" s="864">
        <f t="shared" si="4"/>
        <v>0</v>
      </c>
      <c r="AE19" s="864">
        <f t="shared" si="5"/>
        <v>7.8758000000000008</v>
      </c>
      <c r="AF19" s="864">
        <f t="shared" si="6"/>
        <v>7.8758000000000008</v>
      </c>
      <c r="AG19" s="865">
        <f t="shared" si="7"/>
        <v>0</v>
      </c>
      <c r="AH19" s="866">
        <f t="shared" si="8"/>
        <v>0</v>
      </c>
      <c r="AI19" s="866">
        <f t="shared" si="77"/>
        <v>0</v>
      </c>
      <c r="AJ19" s="866">
        <f t="shared" si="9"/>
        <v>0</v>
      </c>
      <c r="AK19" s="866">
        <f t="shared" si="10"/>
        <v>42.5655</v>
      </c>
      <c r="AL19" s="866">
        <f t="shared" si="11"/>
        <v>0</v>
      </c>
      <c r="AM19" s="866">
        <f t="shared" si="12"/>
        <v>0</v>
      </c>
      <c r="AN19" s="866">
        <f t="shared" si="13"/>
        <v>0</v>
      </c>
      <c r="AO19" s="866">
        <f t="shared" si="14"/>
        <v>0</v>
      </c>
      <c r="AP19" s="866">
        <f>IF(AND(AN19=0,AO19=0),AG19+AJ19+AL19/2+AM19/2,AG19+(AN19^2+AO19^2)/(2*(AN19+AO19)))</f>
        <v>0</v>
      </c>
      <c r="AQ19" s="867">
        <f>AP19/1000</f>
        <v>0</v>
      </c>
      <c r="AS19" s="868">
        <f t="shared" si="15"/>
        <v>0</v>
      </c>
      <c r="AT19" s="869">
        <f t="shared" si="16"/>
        <v>0</v>
      </c>
      <c r="AU19" s="869">
        <f t="shared" si="17"/>
        <v>0</v>
      </c>
      <c r="AV19" s="869">
        <f t="shared" si="18"/>
        <v>0</v>
      </c>
      <c r="AW19" s="869">
        <f t="shared" si="19"/>
        <v>0</v>
      </c>
      <c r="AX19" s="869">
        <f t="shared" si="20"/>
        <v>0</v>
      </c>
      <c r="AY19" s="869">
        <f t="shared" si="21"/>
        <v>0</v>
      </c>
      <c r="AZ19" s="869">
        <f t="shared" si="22"/>
        <v>0</v>
      </c>
      <c r="BA19" s="869">
        <f t="shared" si="23"/>
        <v>0</v>
      </c>
      <c r="BB19" s="869">
        <f t="shared" si="24"/>
        <v>0</v>
      </c>
      <c r="BC19" s="869">
        <f t="shared" si="25"/>
        <v>0</v>
      </c>
      <c r="BD19" s="869">
        <f t="shared" si="26"/>
        <v>0</v>
      </c>
      <c r="BE19" s="869">
        <f t="shared" si="27"/>
        <v>0</v>
      </c>
      <c r="BF19" s="869">
        <f t="shared" si="28"/>
        <v>0</v>
      </c>
      <c r="BG19" s="869">
        <f t="shared" si="29"/>
        <v>0</v>
      </c>
      <c r="BH19" s="870">
        <f t="shared" si="89"/>
        <v>0</v>
      </c>
      <c r="BI19" s="871">
        <f t="shared" si="31"/>
        <v>7.8758000000000008</v>
      </c>
      <c r="BJ19" s="869">
        <f t="shared" si="32"/>
        <v>0</v>
      </c>
      <c r="BK19" s="869">
        <f t="shared" si="33"/>
        <v>0</v>
      </c>
      <c r="BL19" s="869">
        <f t="shared" si="34"/>
        <v>0</v>
      </c>
      <c r="BM19" s="869">
        <f t="shared" si="35"/>
        <v>0</v>
      </c>
      <c r="BN19" s="869">
        <f t="shared" si="36"/>
        <v>0</v>
      </c>
      <c r="BO19" s="869">
        <f t="shared" si="37"/>
        <v>0</v>
      </c>
      <c r="BP19" s="869">
        <f t="shared" si="38"/>
        <v>0</v>
      </c>
      <c r="BQ19" s="869">
        <f t="shared" si="39"/>
        <v>0</v>
      </c>
      <c r="BR19" s="869">
        <f t="shared" si="40"/>
        <v>0</v>
      </c>
      <c r="BS19" s="869">
        <f t="shared" si="41"/>
        <v>0</v>
      </c>
      <c r="BT19" s="869">
        <f t="shared" si="42"/>
        <v>0</v>
      </c>
      <c r="BU19" s="869">
        <f t="shared" si="43"/>
        <v>0</v>
      </c>
      <c r="BV19" s="869">
        <f t="shared" si="44"/>
        <v>0</v>
      </c>
      <c r="BW19" s="869">
        <f t="shared" si="45"/>
        <v>0</v>
      </c>
      <c r="BX19" s="870">
        <f>SUM(BI19:BW19)</f>
        <v>7.8758000000000008</v>
      </c>
      <c r="BZ19" s="868">
        <f t="shared" si="46"/>
        <v>0</v>
      </c>
      <c r="CA19" s="869">
        <f t="shared" si="47"/>
        <v>0</v>
      </c>
      <c r="CB19" s="869">
        <f t="shared" si="48"/>
        <v>0</v>
      </c>
      <c r="CC19" s="869">
        <f t="shared" si="49"/>
        <v>0</v>
      </c>
      <c r="CD19" s="869">
        <f t="shared" si="50"/>
        <v>0</v>
      </c>
      <c r="CE19" s="869">
        <f t="shared" si="51"/>
        <v>0</v>
      </c>
      <c r="CF19" s="869">
        <f t="shared" si="52"/>
        <v>0</v>
      </c>
      <c r="CG19" s="869">
        <f t="shared" si="53"/>
        <v>0</v>
      </c>
      <c r="CH19" s="869">
        <f t="shared" si="54"/>
        <v>0</v>
      </c>
      <c r="CI19" s="869">
        <f t="shared" si="55"/>
        <v>0</v>
      </c>
      <c r="CJ19" s="869">
        <f t="shared" si="56"/>
        <v>0</v>
      </c>
      <c r="CK19" s="869">
        <f t="shared" si="57"/>
        <v>0</v>
      </c>
      <c r="CL19" s="869">
        <f t="shared" si="58"/>
        <v>0</v>
      </c>
      <c r="CM19" s="869">
        <f t="shared" si="59"/>
        <v>0</v>
      </c>
      <c r="CN19" s="869">
        <f t="shared" si="60"/>
        <v>0</v>
      </c>
      <c r="CP19" s="868">
        <f t="shared" si="61"/>
        <v>0</v>
      </c>
      <c r="CQ19" s="869">
        <f t="shared" si="62"/>
        <v>0</v>
      </c>
      <c r="CR19" s="869">
        <f t="shared" si="63"/>
        <v>0</v>
      </c>
      <c r="CS19" s="869">
        <f t="shared" si="64"/>
        <v>0</v>
      </c>
      <c r="CT19" s="869">
        <f t="shared" si="65"/>
        <v>0</v>
      </c>
      <c r="CU19" s="869">
        <f t="shared" si="66"/>
        <v>0</v>
      </c>
      <c r="CV19" s="869">
        <f t="shared" si="67"/>
        <v>0</v>
      </c>
      <c r="CW19" s="869">
        <f t="shared" si="68"/>
        <v>0</v>
      </c>
      <c r="CX19" s="869">
        <f t="shared" si="69"/>
        <v>0</v>
      </c>
      <c r="CY19" s="869">
        <f t="shared" si="70"/>
        <v>0</v>
      </c>
      <c r="CZ19" s="869">
        <f t="shared" si="71"/>
        <v>0</v>
      </c>
      <c r="DA19" s="869">
        <f t="shared" si="72"/>
        <v>0</v>
      </c>
      <c r="DB19" s="869">
        <f t="shared" si="73"/>
        <v>0</v>
      </c>
      <c r="DC19" s="869">
        <f t="shared" si="74"/>
        <v>0</v>
      </c>
      <c r="DD19" s="869">
        <f t="shared" si="75"/>
        <v>0</v>
      </c>
      <c r="DE19" s="870"/>
      <c r="DF19" s="868" t="e">
        <f>IF(#REF!="CORPO DE ATERRO",IF(AND($R19=0,$R19&lt;=0.05),$M19,0),)</f>
        <v>#REF!</v>
      </c>
      <c r="DG19" s="869" t="e">
        <f>IF(#REF!="CORPO DE ATERRO",IF(AND($R19&gt;0.05,$R19&lt;=0.2),$M19,0),)</f>
        <v>#REF!</v>
      </c>
      <c r="DH19" s="869" t="e">
        <f>IF(#REF!="CORPO DE ATERRO",IF(AND($R19&gt;0.2,$R19&lt;=0.4),$M19,0),)</f>
        <v>#REF!</v>
      </c>
      <c r="DI19" s="869" t="e">
        <f>IF(#REF!="CORPO DE ATERRO",IF(AND($R19&gt;0.4,$R19&lt;=0.6),$M19,0),)</f>
        <v>#REF!</v>
      </c>
      <c r="DJ19" s="869" t="e">
        <f>IF(#REF!="CORPO DE ATERRO",IF(AND($R19&gt;0.6,$R19&lt;=0.8),$M19,0),)</f>
        <v>#REF!</v>
      </c>
      <c r="DK19" s="869" t="e">
        <f>IF(#REF!="CORPO DE ATERRO",IF(AND($R19&gt;0.8,$R19&lt;=1),$M19,0),)</f>
        <v>#REF!</v>
      </c>
      <c r="DL19" s="869" t="e">
        <f>IF(#REF!="CORPO DE ATERRO",IF(AND($R19&gt;1,$R19&lt;=1.2),$M19,0),)</f>
        <v>#REF!</v>
      </c>
      <c r="DM19" s="869" t="e">
        <f>IF(#REF!="CORPO DE ATERRO",IF(AND($R19&gt;1.2,$R19&lt;=1.4),$M19,0),)</f>
        <v>#REF!</v>
      </c>
      <c r="DN19" s="869" t="e">
        <f>IF(#REF!="CORPO DE ATERRO",IF(AND($R19&gt;1.4,$R19&lt;=1.6),$M19,0),)</f>
        <v>#REF!</v>
      </c>
      <c r="DO19" s="869" t="e">
        <f>IF(#REF!="CORPO DE ATERRO",IF(AND($R19&gt;1.6,$R19&lt;=1.8),$M19,0),)</f>
        <v>#REF!</v>
      </c>
      <c r="DP19" s="869" t="e">
        <f>IF(#REF!="CORPO DE ATERRO",IF(AND($R19&gt;1.8,$R19&lt;=2),$M19,0),)</f>
        <v>#REF!</v>
      </c>
      <c r="DQ19" s="869" t="e">
        <f>IF(#REF!="CORPO DE ATERRO",IF(AND($R19&gt;2,$R19&lt;=2.5),$M19,0),)</f>
        <v>#REF!</v>
      </c>
      <c r="DR19" s="869" t="e">
        <f>IF(#REF!="CORPO DE ATERRO",IF(AND($R19&gt;2.5,$R19&lt;=3),$M19,0),)</f>
        <v>#REF!</v>
      </c>
      <c r="DS19" s="869" t="e">
        <f>IF(#REF!="CORPO DE ATERRO",IF(AND($R19&gt;3,$R19&lt;=5),$M19,0),)</f>
        <v>#REF!</v>
      </c>
      <c r="DT19" s="869" t="e">
        <f>IF(#REF!="CORPO DE ATERRO",IF(AND($R19&gt;5),$M19,0),)</f>
        <v>#REF!</v>
      </c>
      <c r="DV19" s="871" t="e">
        <f>IF(#REF!="CAMADA FINAL",IF(AND($R19&gt;=0,$R19&lt;=0.05),$M19,0),)</f>
        <v>#REF!</v>
      </c>
      <c r="DW19" s="869" t="e">
        <f>IF(#REF!="CAMADA FINAL",IF(AND($R19&gt;0.05,$R19&lt;=0.2),$M19,0),)</f>
        <v>#REF!</v>
      </c>
      <c r="DX19" s="869" t="e">
        <f>IF(#REF!="CAMADA FINAL",IF(AND($R19&gt;0.2,$R19&lt;=0.4),$M19,0),)</f>
        <v>#REF!</v>
      </c>
      <c r="DY19" s="869" t="e">
        <f>IF(#REF!="CAMADA FINAL",IF(AND($R19&gt;0.4,$R19&lt;=0.6),$M19,0),)</f>
        <v>#REF!</v>
      </c>
      <c r="DZ19" s="869" t="e">
        <f>IF(#REF!="CAMADA FINAL",IF(AND($R19&gt;0.6,$R19&lt;=0.8),$M19,0),)</f>
        <v>#REF!</v>
      </c>
      <c r="EA19" s="869" t="e">
        <f>IF(#REF!="CAMADA FINAL",IF(AND($R19&gt;0.8,$R19&lt;=1),$M19,0),)</f>
        <v>#REF!</v>
      </c>
      <c r="EB19" s="869" t="e">
        <f>IF(#REF!="CAMADA FINAL",IF(AND($R19&gt;1,$R19&lt;=1.2),$M19,0),)</f>
        <v>#REF!</v>
      </c>
      <c r="EC19" s="869" t="e">
        <f>IF(#REF!="CAMADA FINAL",IF(AND($R19&gt;1.2,$R19&lt;=1.4),$M19,0),)</f>
        <v>#REF!</v>
      </c>
      <c r="ED19" s="869" t="e">
        <f>IF(#REF!="CAMADA FINAL",IF(AND($R19&gt;1.4,$R19&lt;=1.6),$M19,0),)</f>
        <v>#REF!</v>
      </c>
      <c r="EE19" s="869" t="e">
        <f>IF(#REF!="CAMADA FINAL",IF(AND($R19&gt;1.6,$R19&lt;=1.8),$M19,0),)</f>
        <v>#REF!</v>
      </c>
      <c r="EF19" s="869" t="e">
        <f>IF(#REF!="CAMADA FINAL",IF(AND($R19&gt;1.8,$R19&lt;=2),$M19,0),)</f>
        <v>#REF!</v>
      </c>
      <c r="EG19" s="869" t="e">
        <f>IF(#REF!="CAMADA FINAL",IF(AND($R19&gt;2,$R19&lt;=2.5),$M19,0),)</f>
        <v>#REF!</v>
      </c>
      <c r="EH19" s="869" t="e">
        <f>IF(#REF!="CAMADA FINAL",IF(AND($R19&gt;2.5,$R19&lt;=3),$M19,0),)</f>
        <v>#REF!</v>
      </c>
      <c r="EI19" s="869" t="e">
        <f>IF(#REF!="CAMADA FINAL",IF(AND($R19&gt;3,$R19&lt;=5),$M19,0),)</f>
        <v>#REF!</v>
      </c>
      <c r="EJ19" s="869" t="e">
        <f>IF(#REF!="CAMADA FINAL",IF(AND($R19&gt;5),$M19,0),)</f>
        <v>#REF!</v>
      </c>
    </row>
    <row r="20" spans="2:140" ht="30" customHeight="1" x14ac:dyDescent="0.2">
      <c r="B20" s="882">
        <v>19</v>
      </c>
      <c r="C20" s="883" t="s">
        <v>403</v>
      </c>
      <c r="D20" s="884">
        <v>0</v>
      </c>
      <c r="E20" s="882">
        <v>25</v>
      </c>
      <c r="F20" s="883" t="s">
        <v>403</v>
      </c>
      <c r="G20" s="884">
        <v>0</v>
      </c>
      <c r="H20" s="885">
        <v>55</v>
      </c>
      <c r="I20" s="885">
        <v>0</v>
      </c>
      <c r="J20" s="886" t="s">
        <v>418</v>
      </c>
      <c r="K20" s="887">
        <v>12</v>
      </c>
      <c r="L20" s="887"/>
      <c r="M20" s="885">
        <f>2113.66*3.5</f>
        <v>7397.8099999999995</v>
      </c>
      <c r="N20" s="888">
        <f t="shared" si="76"/>
        <v>7397.8099999999995</v>
      </c>
      <c r="O20" s="889"/>
      <c r="P20" s="889"/>
      <c r="Q20" s="888">
        <f t="shared" ref="Q20" si="94">SUM(N20:P20)</f>
        <v>7397.8099999999995</v>
      </c>
      <c r="R20" s="888">
        <f>AQ20</f>
        <v>0.185</v>
      </c>
      <c r="S20" s="888">
        <f>Q20*R20</f>
        <v>1368.59485</v>
      </c>
      <c r="T20" s="888">
        <f t="shared" si="78"/>
        <v>0</v>
      </c>
      <c r="U20" s="888">
        <f t="shared" si="2"/>
        <v>0</v>
      </c>
      <c r="V20" s="890">
        <v>15</v>
      </c>
      <c r="W20" s="883" t="s">
        <v>403</v>
      </c>
      <c r="X20" s="891">
        <v>0</v>
      </c>
      <c r="Y20" s="890">
        <v>16</v>
      </c>
      <c r="Z20" s="883" t="s">
        <v>403</v>
      </c>
      <c r="AA20" s="891">
        <v>0</v>
      </c>
      <c r="AB20" s="886" t="s">
        <v>419</v>
      </c>
      <c r="AC20" s="864">
        <f t="shared" si="3"/>
        <v>7397.8099999999995</v>
      </c>
      <c r="AD20" s="864">
        <f t="shared" si="4"/>
        <v>0</v>
      </c>
      <c r="AE20" s="864">
        <f t="shared" si="5"/>
        <v>0</v>
      </c>
      <c r="AF20" s="864">
        <f t="shared" si="6"/>
        <v>7397.8099999999995</v>
      </c>
      <c r="AG20" s="865">
        <f t="shared" si="7"/>
        <v>55</v>
      </c>
      <c r="AH20" s="866">
        <f t="shared" si="8"/>
        <v>60</v>
      </c>
      <c r="AI20" s="866">
        <f t="shared" si="77"/>
        <v>0</v>
      </c>
      <c r="AJ20" s="866">
        <f t="shared" si="9"/>
        <v>60</v>
      </c>
      <c r="AK20" s="866">
        <f t="shared" si="10"/>
        <v>22</v>
      </c>
      <c r="AL20" s="866">
        <f t="shared" si="11"/>
        <v>120</v>
      </c>
      <c r="AM20" s="866">
        <f t="shared" si="12"/>
        <v>20</v>
      </c>
      <c r="AN20" s="866">
        <f t="shared" si="13"/>
        <v>0</v>
      </c>
      <c r="AO20" s="866">
        <f t="shared" si="14"/>
        <v>0</v>
      </c>
      <c r="AP20" s="866">
        <f>IF(AND(AN20=0,AO20=0),AG20+AJ20+AL20/2+AM20/2,AG20+(AN20^2+AO20^2)/(2*(AN20+AO20)))</f>
        <v>185</v>
      </c>
      <c r="AQ20" s="867">
        <f>AP20/1000</f>
        <v>0.185</v>
      </c>
      <c r="AS20" s="868"/>
      <c r="AT20" s="869"/>
      <c r="AU20" s="869"/>
      <c r="AV20" s="869"/>
      <c r="AW20" s="869"/>
      <c r="AX20" s="869"/>
      <c r="AY20" s="869"/>
      <c r="AZ20" s="869"/>
      <c r="BA20" s="869"/>
      <c r="BB20" s="869"/>
      <c r="BC20" s="869"/>
      <c r="BD20" s="869"/>
      <c r="BE20" s="869"/>
      <c r="BF20" s="869"/>
      <c r="BG20" s="869"/>
      <c r="BH20" s="870"/>
      <c r="BI20" s="871"/>
      <c r="BJ20" s="869"/>
      <c r="BK20" s="869"/>
      <c r="BL20" s="869"/>
      <c r="BM20" s="869"/>
      <c r="BN20" s="869"/>
      <c r="BO20" s="869"/>
      <c r="BP20" s="869"/>
      <c r="BQ20" s="869"/>
      <c r="BR20" s="869"/>
      <c r="BS20" s="869"/>
      <c r="BT20" s="869"/>
      <c r="BU20" s="869"/>
      <c r="BV20" s="869"/>
      <c r="BW20" s="869"/>
      <c r="BX20" s="870"/>
      <c r="BZ20" s="868"/>
      <c r="CA20" s="869"/>
      <c r="CB20" s="869"/>
      <c r="CC20" s="869"/>
      <c r="CD20" s="869"/>
      <c r="CE20" s="869"/>
      <c r="CF20" s="869"/>
      <c r="CG20" s="869"/>
      <c r="CH20" s="869"/>
      <c r="CI20" s="869"/>
      <c r="CJ20" s="869"/>
      <c r="CK20" s="869"/>
      <c r="CL20" s="869"/>
      <c r="CM20" s="869"/>
      <c r="CN20" s="869"/>
      <c r="CP20" s="868"/>
      <c r="CQ20" s="869"/>
      <c r="CR20" s="869"/>
      <c r="CS20" s="869"/>
      <c r="CT20" s="869"/>
      <c r="CU20" s="869"/>
      <c r="CV20" s="869"/>
      <c r="CW20" s="869"/>
      <c r="CX20" s="869"/>
      <c r="CY20" s="869"/>
      <c r="CZ20" s="869"/>
      <c r="DA20" s="869"/>
      <c r="DB20" s="869"/>
      <c r="DC20" s="869"/>
      <c r="DD20" s="869"/>
      <c r="DE20" s="870"/>
      <c r="DF20" s="868"/>
      <c r="DG20" s="869"/>
      <c r="DH20" s="869"/>
      <c r="DI20" s="869"/>
      <c r="DJ20" s="869"/>
      <c r="DK20" s="869"/>
      <c r="DL20" s="869"/>
      <c r="DM20" s="869"/>
      <c r="DN20" s="869"/>
      <c r="DO20" s="869"/>
      <c r="DP20" s="869"/>
      <c r="DQ20" s="869"/>
      <c r="DR20" s="869"/>
      <c r="DS20" s="869"/>
      <c r="DT20" s="869"/>
      <c r="DV20" s="871"/>
      <c r="DW20" s="869"/>
      <c r="DX20" s="869"/>
      <c r="DY20" s="869"/>
      <c r="DZ20" s="869"/>
      <c r="EA20" s="869"/>
      <c r="EB20" s="869"/>
      <c r="EC20" s="869"/>
      <c r="ED20" s="869"/>
      <c r="EE20" s="869"/>
      <c r="EF20" s="869"/>
      <c r="EG20" s="869"/>
      <c r="EH20" s="869"/>
      <c r="EI20" s="869"/>
      <c r="EJ20" s="869"/>
    </row>
    <row r="21" spans="2:140" ht="30" customHeight="1" x14ac:dyDescent="0.2">
      <c r="B21" s="872">
        <v>0</v>
      </c>
      <c r="C21" s="873" t="s">
        <v>403</v>
      </c>
      <c r="D21" s="874">
        <v>0</v>
      </c>
      <c r="E21" s="872">
        <v>0</v>
      </c>
      <c r="F21" s="873" t="s">
        <v>403</v>
      </c>
      <c r="G21" s="874">
        <v>0</v>
      </c>
      <c r="H21" s="875">
        <v>8000</v>
      </c>
      <c r="I21" s="875">
        <v>2500</v>
      </c>
      <c r="J21" s="876" t="s">
        <v>471</v>
      </c>
      <c r="K21" s="877">
        <v>1</v>
      </c>
      <c r="L21" s="887"/>
      <c r="M21" s="885">
        <f>M20-N27</f>
        <v>6552.3459999999995</v>
      </c>
      <c r="N21" s="888">
        <f t="shared" si="76"/>
        <v>6552.3459999999995</v>
      </c>
      <c r="O21" s="889"/>
      <c r="P21" s="889"/>
      <c r="Q21" s="888">
        <f t="shared" ref="Q21" si="95">SUM(N21:P21)</f>
        <v>6552.3459999999995</v>
      </c>
      <c r="R21" s="888">
        <f>AQ21</f>
        <v>8.06</v>
      </c>
      <c r="S21" s="888">
        <f>Q21*R21</f>
        <v>52811.908759999998</v>
      </c>
      <c r="T21" s="888">
        <f t="shared" si="78"/>
        <v>2.5</v>
      </c>
      <c r="U21" s="888">
        <f t="shared" si="2"/>
        <v>16380.864999999998</v>
      </c>
      <c r="V21" s="890">
        <v>19</v>
      </c>
      <c r="W21" s="883" t="s">
        <v>403</v>
      </c>
      <c r="X21" s="891">
        <v>0</v>
      </c>
      <c r="Y21" s="890">
        <v>25</v>
      </c>
      <c r="Z21" s="883" t="s">
        <v>403</v>
      </c>
      <c r="AA21" s="891">
        <v>0</v>
      </c>
      <c r="AB21" s="876" t="s">
        <v>421</v>
      </c>
      <c r="AC21" s="864">
        <f t="shared" si="3"/>
        <v>0</v>
      </c>
      <c r="AD21" s="864">
        <f t="shared" si="4"/>
        <v>6552.3459999999995</v>
      </c>
      <c r="AE21" s="864">
        <f t="shared" si="5"/>
        <v>0</v>
      </c>
      <c r="AF21" s="864">
        <f t="shared" si="6"/>
        <v>0</v>
      </c>
      <c r="AG21" s="865">
        <f t="shared" si="7"/>
        <v>8000</v>
      </c>
      <c r="AH21" s="866">
        <f t="shared" si="8"/>
        <v>380</v>
      </c>
      <c r="AI21" s="866">
        <f t="shared" si="77"/>
        <v>0</v>
      </c>
      <c r="AJ21" s="866">
        <f t="shared" si="9"/>
        <v>0</v>
      </c>
      <c r="AK21" s="866">
        <f t="shared" si="10"/>
        <v>0</v>
      </c>
      <c r="AL21" s="866">
        <f t="shared" si="11"/>
        <v>0</v>
      </c>
      <c r="AM21" s="866">
        <f t="shared" si="12"/>
        <v>120</v>
      </c>
      <c r="AN21" s="866">
        <f t="shared" si="13"/>
        <v>0</v>
      </c>
      <c r="AO21" s="866">
        <f t="shared" si="14"/>
        <v>0</v>
      </c>
      <c r="AP21" s="866">
        <f>IF(AND(AN21=0,AO21=0),AG21+AJ21+AL21/2+AM21/2,AG21+(AN21^2+AO21^2)/(2*(AN21+AO21)))</f>
        <v>8060</v>
      </c>
      <c r="AQ21" s="867">
        <f>AP21/1000</f>
        <v>8.06</v>
      </c>
      <c r="AS21" s="868">
        <f t="shared" ref="AS21" si="96">IF(OR(J21="emp. Concentrado",J21="CX. EMPRÉSTIMO",J21="Mat. Fresagem"),IF(AND($R21=0,$R21&lt;=0.05),$Q21,0),)</f>
        <v>0</v>
      </c>
      <c r="AT21" s="869">
        <f t="shared" ref="AT21" si="97">IF(OR(J21="emp. Concentrado",J21="CX. EMPRÉSTIMO",J21="Mat. Fresagem"),IF(AND($R21&gt;0.05,$R21&lt;=0.2),$Q21,0),)</f>
        <v>0</v>
      </c>
      <c r="AU21" s="869">
        <f t="shared" ref="AU21" si="98">IF(OR(J21="emp. Concentrado",J21="CX. EMPRÉSTIMO",J21="Mat. Fresagem"),IF(AND($R21&gt;0.2,$R21&lt;=0.4),$Q21,0),)</f>
        <v>0</v>
      </c>
      <c r="AV21" s="869">
        <f t="shared" ref="AV21" si="99">IF(OR(J21="emp. Concentrado",J21="CX. EMPRÉSTIMO",J21="Mat. Fresagem"),IF(AND($R21&gt;0.4,$R21&lt;=0.6),$Q21,0),)</f>
        <v>0</v>
      </c>
      <c r="AW21" s="869">
        <f t="shared" ref="AW21" si="100">IF(OR(J21="emp. Concentrado",J21="CX. EMPRÉSTIMO",J21="Mat. Fresagem"),IF(AND($R21&gt;0.6,$R21&lt;=0.8),$Q21,0),)</f>
        <v>0</v>
      </c>
      <c r="AX21" s="869">
        <f t="shared" ref="AX21" si="101">IF(OR(J21="emp. Concentrado",J21="CX. EMPRÉSTIMO",J21="Mat. Fresagem"),IF(AND($R21&gt;0.8,$R21&lt;=1),$Q21,0),)</f>
        <v>0</v>
      </c>
      <c r="AY21" s="869">
        <f t="shared" ref="AY21" si="102">IF(OR(J21="emp. Concentrado",J21="CX. EMPRÉSTIMO",J21="Mat. Fresagem"),IF(AND($R21&gt;1,$R21&lt;=1.2),$Q21,0),)</f>
        <v>0</v>
      </c>
      <c r="AZ21" s="869">
        <f t="shared" ref="AZ21" si="103">IF(OR(J21="emp. Concentrado",J21="CX. EMPRÉSTIMO",J21="Mat. Fresagem"),IF(AND($R21&gt;1.2,$R21&lt;=1.4),$Q21,0),)</f>
        <v>0</v>
      </c>
      <c r="BA21" s="869">
        <f t="shared" ref="BA21" si="104">IF(OR(J21="emp. Concentrado",J21="CX. EMPRÉSTIMO",J21="Mat. Fresagem"),IF(AND($R21&gt;1.4,$R21&lt;=1.6),$Q21,0),)</f>
        <v>0</v>
      </c>
      <c r="BB21" s="869">
        <f t="shared" ref="BB21" si="105">IF(OR(J21="emp. Concentrado",J21="CX. EMPRÉSTIMO",J21="Mat. Fresagem"),IF(AND($R21&gt;1.6,$R21&lt;=1.8),$Q21,0),)</f>
        <v>0</v>
      </c>
      <c r="BC21" s="869">
        <f t="shared" ref="BC21" si="106">IF(OR(J21="emp. Concentrado",J21="CX. EMPRÉSTIMO",J21="Mat. Fresagem"),IF(AND($R21&gt;1.8,$R21&lt;=2),$Q21,0),)</f>
        <v>0</v>
      </c>
      <c r="BD21" s="869">
        <f t="shared" ref="BD21" si="107">IF(OR(J21="emp. Concentrado",J21="CX. EMPRÉSTIMO",J21="Mat. Fresagem"),IF(AND($R21&gt;2,$R21&lt;=2.5),$Q21,0),)</f>
        <v>0</v>
      </c>
      <c r="BE21" s="869">
        <f t="shared" ref="BE21" si="108">IF(OR(J21="emp. Concentrado",J21="CX. EMPRÉSTIMO",J21="Mat. Fresagem"),IF(AND($R21&gt;2.5,$R21&lt;=3),$Q21,0),)</f>
        <v>0</v>
      </c>
      <c r="BF21" s="869">
        <f t="shared" ref="BF21" si="109">IF(OR(J21="emp. Concentrado",J21="CX. EMPRÉSTIMO",J21="Mat. Fresagem"),IF(AND($R21&gt;3,$R21&lt;=5),$Q21,0),)</f>
        <v>0</v>
      </c>
      <c r="BG21" s="869">
        <f t="shared" ref="BG21" si="110">IF(OR(J21="emp. Concentrado",J21="CX. EMPRÉSTIMO",J21="Mat. Fresagem"),IF(AND($R21&gt;5),$Q21,0),)</f>
        <v>6552.3459999999995</v>
      </c>
      <c r="BH21" s="870">
        <f t="shared" ref="BH21" si="111">SUM(AS21:BG21)</f>
        <v>6552.3459999999995</v>
      </c>
      <c r="BI21" s="871">
        <f t="shared" ref="BI21" si="112">IF(J21="CORTE",IF(AND($R21&gt;=0,$R21&lt;=0.05),$Q21,0),)</f>
        <v>0</v>
      </c>
      <c r="BJ21" s="869">
        <f t="shared" ref="BJ21" si="113">IF(J21="CORTE",IF(AND($R21&gt;0.05,$R21&lt;=0.2),$Q21,0),)</f>
        <v>0</v>
      </c>
      <c r="BK21" s="869">
        <f t="shared" ref="BK21" si="114">IF(J21="CORTE",IF(AND($R21&gt;0.2,$R21&lt;=0.4),$Q21,0),)</f>
        <v>0</v>
      </c>
      <c r="BL21" s="869">
        <f t="shared" ref="BL21" si="115">IF(J21="CORTE",IF(AND($R21&gt;0.4,$R21&lt;=0.6),$Q21,0),)</f>
        <v>0</v>
      </c>
      <c r="BM21" s="869">
        <f t="shared" ref="BM21" si="116">IF(J21="CORTE",IF(AND($R21&gt;0.6,$R21&lt;=0.8),$Q21,0),)</f>
        <v>0</v>
      </c>
      <c r="BN21" s="869">
        <f t="shared" ref="BN21" si="117">IF(J21="CORTE",IF(AND($R21&gt;0.8,$R21&lt;=1),$Q21,0),)</f>
        <v>0</v>
      </c>
      <c r="BO21" s="869">
        <f t="shared" ref="BO21" si="118">IF(J21="CORTE",IF(AND($R21&gt;1,$R21&lt;=1.2),$Q21,0),)</f>
        <v>0</v>
      </c>
      <c r="BP21" s="869">
        <f t="shared" ref="BP21" si="119">IF(J21="CORTE",IF(AND($R21&gt;1.2,$R21&lt;=1.4),$Q21,0),)</f>
        <v>0</v>
      </c>
      <c r="BQ21" s="869">
        <f t="shared" ref="BQ21" si="120">IF(J21="CORTE",IF(AND($R21&gt;1.4,$R21&lt;=1.6),$Q21,0),)</f>
        <v>0</v>
      </c>
      <c r="BR21" s="869">
        <f t="shared" ref="BR21" si="121">IF(J21="CORTE",IF(AND($R21&gt;1.6,$R21&lt;=1.8),$Q21,0),)</f>
        <v>0</v>
      </c>
      <c r="BS21" s="869">
        <f t="shared" ref="BS21" si="122">IF(J21="CORTE",IF(AND($R21&gt;1.8,$R21&lt;=2),$Q21,0),)</f>
        <v>0</v>
      </c>
      <c r="BT21" s="869">
        <f t="shared" ref="BT21" si="123">IF(J21="CORTE",IF(AND($R21&gt;2,$R21&lt;=2.5),$Q21,0),)</f>
        <v>0</v>
      </c>
      <c r="BU21" s="869">
        <f t="shared" ref="BU21" si="124">IF(J21="CORTE",IF(AND($R21&gt;2.5,$R21&lt;=3),$Q21,0),)</f>
        <v>0</v>
      </c>
      <c r="BV21" s="869">
        <f t="shared" ref="BV21" si="125">IF(J21="CORTE",IF(AND($R21&gt;3,$R21&lt;=5),$Q21,0),)</f>
        <v>0</v>
      </c>
      <c r="BW21" s="869">
        <f t="shared" ref="BW21" si="126">IF(J21="CORTE",IF(AND($R21&gt;5),$Q21,0),)</f>
        <v>0</v>
      </c>
      <c r="BX21" s="870">
        <f>SUM(BI21:BW21)</f>
        <v>0</v>
      </c>
      <c r="BZ21" s="868">
        <f t="shared" si="46"/>
        <v>0</v>
      </c>
      <c r="CA21" s="869">
        <f t="shared" si="47"/>
        <v>0</v>
      </c>
      <c r="CB21" s="869">
        <f t="shared" si="48"/>
        <v>0</v>
      </c>
      <c r="CC21" s="869">
        <f t="shared" si="49"/>
        <v>0</v>
      </c>
      <c r="CD21" s="869">
        <f t="shared" si="50"/>
        <v>0</v>
      </c>
      <c r="CE21" s="869">
        <f t="shared" si="51"/>
        <v>0</v>
      </c>
      <c r="CF21" s="869">
        <f t="shared" si="52"/>
        <v>0</v>
      </c>
      <c r="CG21" s="869">
        <f t="shared" si="53"/>
        <v>0</v>
      </c>
      <c r="CH21" s="869">
        <f t="shared" si="54"/>
        <v>0</v>
      </c>
      <c r="CI21" s="869">
        <f t="shared" si="55"/>
        <v>0</v>
      </c>
      <c r="CJ21" s="869">
        <f t="shared" si="56"/>
        <v>0</v>
      </c>
      <c r="CK21" s="869">
        <f t="shared" si="57"/>
        <v>0</v>
      </c>
      <c r="CL21" s="869">
        <f t="shared" si="58"/>
        <v>0</v>
      </c>
      <c r="CM21" s="869">
        <f t="shared" si="59"/>
        <v>0</v>
      </c>
      <c r="CN21" s="869">
        <f t="shared" si="60"/>
        <v>0</v>
      </c>
      <c r="CP21" s="868">
        <f t="shared" ref="CP21" si="127">IF(J21="CORTE",IF(AND($R21&gt;0,$R21&lt;=0.05),$O21,0),)</f>
        <v>0</v>
      </c>
      <c r="CQ21" s="869">
        <f t="shared" ref="CQ21" si="128">IF(J21="CORTE",IF(AND($R21&gt;0.05,$R21&lt;=0.2),$O21,0),)</f>
        <v>0</v>
      </c>
      <c r="CR21" s="869">
        <f t="shared" ref="CR21" si="129">IF(J21="CORTE",IF(AND($R21&gt;0.2,$R21&lt;=0.4),$O21,0),)</f>
        <v>0</v>
      </c>
      <c r="CS21" s="869">
        <f t="shared" ref="CS21" si="130">IF(J21="CORTE",IF(AND($R21&gt;0.4,$R21&lt;=0.6),$O21,0),)</f>
        <v>0</v>
      </c>
      <c r="CT21" s="869">
        <f t="shared" ref="CT21" si="131">IF(J21="CORTE",IF(AND($R21&gt;0.6,$R21&lt;=0.8),$O21,0),)</f>
        <v>0</v>
      </c>
      <c r="CU21" s="869">
        <f t="shared" ref="CU21" si="132">IF(J21="CORTE",IF(AND($R21&gt;0.8,$R21&lt;=1),$O21,0),)</f>
        <v>0</v>
      </c>
      <c r="CV21" s="869">
        <f t="shared" ref="CV21" si="133">IF(J21="CORTE",IF(AND($R21&gt;1,$R21&lt;=1.2),$O21,0),)</f>
        <v>0</v>
      </c>
      <c r="CW21" s="869">
        <f t="shared" ref="CW21" si="134">IF(J21="CORTE",IF(AND($R21&gt;1.2,$R21&lt;=1.4),$O21,0),)</f>
        <v>0</v>
      </c>
      <c r="CX21" s="869">
        <f t="shared" ref="CX21" si="135">IF(J21="CORTE",IF(AND($R21&gt;1.4,$R21&lt;=1.6),$O21,0),)</f>
        <v>0</v>
      </c>
      <c r="CY21" s="869">
        <f t="shared" ref="CY21" si="136">IF(J21="CORTE",IF(AND($R21&gt;1.6,$R21&lt;=1.8),$O21,0),)</f>
        <v>0</v>
      </c>
      <c r="CZ21" s="869">
        <f t="shared" ref="CZ21" si="137">IF(J21="CORTE",IF(AND($R21&gt;1.8,$R21&lt;=2),$O21,0),)</f>
        <v>0</v>
      </c>
      <c r="DA21" s="869">
        <f t="shared" ref="DA21" si="138">IF(J21="CORTE",IF(AND($R21&gt;2,$R21&lt;=2.5),$O21,0),)</f>
        <v>0</v>
      </c>
      <c r="DB21" s="869">
        <f t="shared" ref="DB21" si="139">IF(J21="CORTE",IF(AND($R21&gt;2.5,$R21&lt;=3),$O21,0),)</f>
        <v>0</v>
      </c>
      <c r="DC21" s="869">
        <f t="shared" ref="DC21" si="140">IF(J21="CORTE",IF(AND($R21&gt;3,$R21&lt;=5),$O21,0),)</f>
        <v>0</v>
      </c>
      <c r="DD21" s="869">
        <f t="shared" ref="DD21" si="141">IF(J21="CORTE",IF(AND($R21&gt;5),$O21,0),)</f>
        <v>0</v>
      </c>
      <c r="DE21" s="870"/>
      <c r="DF21" s="868" t="e">
        <f>IF(#REF!="CORPO DE ATERRO",IF(AND($R21=0,$R21&lt;=0.05),$M21,0),)</f>
        <v>#REF!</v>
      </c>
      <c r="DG21" s="869" t="e">
        <f>IF(#REF!="CORPO DE ATERRO",IF(AND($R21&gt;0.05,$R21&lt;=0.2),$M21,0),)</f>
        <v>#REF!</v>
      </c>
      <c r="DH21" s="869" t="e">
        <f>IF(#REF!="CORPO DE ATERRO",IF(AND($R21&gt;0.2,$R21&lt;=0.4),$M21,0),)</f>
        <v>#REF!</v>
      </c>
      <c r="DI21" s="869" t="e">
        <f>IF(#REF!="CORPO DE ATERRO",IF(AND($R21&gt;0.4,$R21&lt;=0.6),$M21,0),)</f>
        <v>#REF!</v>
      </c>
      <c r="DJ21" s="869" t="e">
        <f>IF(#REF!="CORPO DE ATERRO",IF(AND($R21&gt;0.6,$R21&lt;=0.8),$M21,0),)</f>
        <v>#REF!</v>
      </c>
      <c r="DK21" s="869" t="e">
        <f>IF(#REF!="CORPO DE ATERRO",IF(AND($R21&gt;0.8,$R21&lt;=1),$M21,0),)</f>
        <v>#REF!</v>
      </c>
      <c r="DL21" s="869" t="e">
        <f>IF(#REF!="CORPO DE ATERRO",IF(AND($R21&gt;1,$R21&lt;=1.2),$M21,0),)</f>
        <v>#REF!</v>
      </c>
      <c r="DM21" s="869" t="e">
        <f>IF(#REF!="CORPO DE ATERRO",IF(AND($R21&gt;1.2,$R21&lt;=1.4),$M21,0),)</f>
        <v>#REF!</v>
      </c>
      <c r="DN21" s="869" t="e">
        <f>IF(#REF!="CORPO DE ATERRO",IF(AND($R21&gt;1.4,$R21&lt;=1.6),$M21,0),)</f>
        <v>#REF!</v>
      </c>
      <c r="DO21" s="869" t="e">
        <f>IF(#REF!="CORPO DE ATERRO",IF(AND($R21&gt;1.6,$R21&lt;=1.8),$M21,0),)</f>
        <v>#REF!</v>
      </c>
      <c r="DP21" s="869" t="e">
        <f>IF(#REF!="CORPO DE ATERRO",IF(AND($R21&gt;1.8,$R21&lt;=2),$M21,0),)</f>
        <v>#REF!</v>
      </c>
      <c r="DQ21" s="869" t="e">
        <f>IF(#REF!="CORPO DE ATERRO",IF(AND($R21&gt;2,$R21&lt;=2.5),$M21,0),)</f>
        <v>#REF!</v>
      </c>
      <c r="DR21" s="869" t="e">
        <f>IF(#REF!="CORPO DE ATERRO",IF(AND($R21&gt;2.5,$R21&lt;=3),$M21,0),)</f>
        <v>#REF!</v>
      </c>
      <c r="DS21" s="869" t="e">
        <f>IF(#REF!="CORPO DE ATERRO",IF(AND($R21&gt;3,$R21&lt;=5),$M21,0),)</f>
        <v>#REF!</v>
      </c>
      <c r="DT21" s="869" t="e">
        <f>IF(#REF!="CORPO DE ATERRO",IF(AND($R21&gt;5),$M21,0),)</f>
        <v>#REF!</v>
      </c>
      <c r="DV21" s="871" t="e">
        <f>IF(#REF!="CAMADA FINAL",IF(AND($R21&gt;=0,$R21&lt;=0.05),$M21,0),)</f>
        <v>#REF!</v>
      </c>
      <c r="DW21" s="869" t="e">
        <f>IF(#REF!="CAMADA FINAL",IF(AND($R21&gt;0.05,$R21&lt;=0.2),$M21,0),)</f>
        <v>#REF!</v>
      </c>
      <c r="DX21" s="869" t="e">
        <f>IF(#REF!="CAMADA FINAL",IF(AND($R21&gt;0.2,$R21&lt;=0.4),$M21,0),)</f>
        <v>#REF!</v>
      </c>
      <c r="DY21" s="869" t="e">
        <f>IF(#REF!="CAMADA FINAL",IF(AND($R21&gt;0.4,$R21&lt;=0.6),$M21,0),)</f>
        <v>#REF!</v>
      </c>
      <c r="DZ21" s="869" t="e">
        <f>IF(#REF!="CAMADA FINAL",IF(AND($R21&gt;0.6,$R21&lt;=0.8),$M21,0),)</f>
        <v>#REF!</v>
      </c>
      <c r="EA21" s="869" t="e">
        <f>IF(#REF!="CAMADA FINAL",IF(AND($R21&gt;0.8,$R21&lt;=1),$M21,0),)</f>
        <v>#REF!</v>
      </c>
      <c r="EB21" s="869" t="e">
        <f>IF(#REF!="CAMADA FINAL",IF(AND($R21&gt;1,$R21&lt;=1.2),$M21,0),)</f>
        <v>#REF!</v>
      </c>
      <c r="EC21" s="869" t="e">
        <f>IF(#REF!="CAMADA FINAL",IF(AND($R21&gt;1.2,$R21&lt;=1.4),$M21,0),)</f>
        <v>#REF!</v>
      </c>
      <c r="ED21" s="869" t="e">
        <f>IF(#REF!="CAMADA FINAL",IF(AND($R21&gt;1.4,$R21&lt;=1.6),$M21,0),)</f>
        <v>#REF!</v>
      </c>
      <c r="EE21" s="869" t="e">
        <f>IF(#REF!="CAMADA FINAL",IF(AND($R21&gt;1.6,$R21&lt;=1.8),$M21,0),)</f>
        <v>#REF!</v>
      </c>
      <c r="EF21" s="869" t="e">
        <f>IF(#REF!="CAMADA FINAL",IF(AND($R21&gt;1.8,$R21&lt;=2),$M21,0),)</f>
        <v>#REF!</v>
      </c>
      <c r="EG21" s="869" t="e">
        <f>IF(#REF!="CAMADA FINAL",IF(AND($R21&gt;2,$R21&lt;=2.5),$M21,0),)</f>
        <v>#REF!</v>
      </c>
      <c r="EH21" s="869" t="e">
        <f>IF(#REF!="CAMADA FINAL",IF(AND($R21&gt;2.5,$R21&lt;=3),$M21,0),)</f>
        <v>#REF!</v>
      </c>
      <c r="EI21" s="869" t="e">
        <f>IF(#REF!="CAMADA FINAL",IF(AND($R21&gt;3,$R21&lt;=5),$M21,0),)</f>
        <v>#REF!</v>
      </c>
      <c r="EJ21" s="869" t="e">
        <f>IF(#REF!="CAMADA FINAL",IF(AND($R21&gt;5),$M21,0),)</f>
        <v>#REF!</v>
      </c>
    </row>
    <row r="22" spans="2:140" ht="14.1" hidden="1" customHeight="1" x14ac:dyDescent="0.2">
      <c r="B22" s="892"/>
      <c r="C22" s="893"/>
      <c r="D22" s="894"/>
      <c r="E22" s="892"/>
      <c r="F22" s="893"/>
      <c r="G22" s="894"/>
      <c r="H22" s="885"/>
      <c r="I22" s="885"/>
      <c r="J22" s="887"/>
      <c r="K22" s="887"/>
      <c r="L22" s="887"/>
      <c r="M22" s="895"/>
      <c r="N22" s="889"/>
      <c r="O22" s="889"/>
      <c r="P22" s="889"/>
      <c r="Q22" s="889"/>
      <c r="R22" s="896"/>
      <c r="S22" s="889"/>
      <c r="T22" s="896"/>
      <c r="U22" s="889"/>
      <c r="V22" s="892"/>
      <c r="W22" s="893"/>
      <c r="X22" s="894"/>
      <c r="Y22" s="892"/>
      <c r="Z22" s="893"/>
      <c r="AA22" s="894"/>
      <c r="AB22" s="887"/>
      <c r="AC22" s="864">
        <f t="shared" si="3"/>
        <v>0</v>
      </c>
      <c r="AD22" s="864">
        <f t="shared" si="4"/>
        <v>0</v>
      </c>
      <c r="AE22" s="864">
        <f t="shared" si="5"/>
        <v>0</v>
      </c>
      <c r="AF22" s="864">
        <f t="shared" si="6"/>
        <v>0</v>
      </c>
      <c r="AG22" s="865">
        <f t="shared" si="7"/>
        <v>0</v>
      </c>
      <c r="AH22" s="866">
        <f t="shared" si="8"/>
        <v>0</v>
      </c>
      <c r="AI22" s="866">
        <f t="shared" si="77"/>
        <v>0</v>
      </c>
      <c r="AJ22" s="866">
        <f t="shared" si="9"/>
        <v>0</v>
      </c>
      <c r="AK22" s="866">
        <f t="shared" si="10"/>
        <v>0</v>
      </c>
      <c r="AL22" s="866">
        <f t="shared" si="11"/>
        <v>0</v>
      </c>
      <c r="AM22" s="866">
        <f t="shared" si="12"/>
        <v>0</v>
      </c>
      <c r="AN22" s="866">
        <f t="shared" si="13"/>
        <v>0</v>
      </c>
      <c r="AO22" s="866">
        <f t="shared" si="14"/>
        <v>0</v>
      </c>
      <c r="AP22" s="866">
        <f>IF(AND(AN22=0,AO22=0),AG22+AJ22+AL22/2+AM22/2,AG22+(AN22^2+AO22^2)/(2*(AN22+AO22)))</f>
        <v>0</v>
      </c>
      <c r="AQ22" s="867">
        <f>AP22/1000</f>
        <v>0</v>
      </c>
      <c r="AS22" s="868">
        <f t="shared" si="15"/>
        <v>0</v>
      </c>
      <c r="AT22" s="869">
        <f t="shared" si="16"/>
        <v>0</v>
      </c>
      <c r="AU22" s="869">
        <f t="shared" si="17"/>
        <v>0</v>
      </c>
      <c r="AV22" s="869">
        <f t="shared" si="18"/>
        <v>0</v>
      </c>
      <c r="AW22" s="869">
        <f t="shared" si="19"/>
        <v>0</v>
      </c>
      <c r="AX22" s="869">
        <f t="shared" si="20"/>
        <v>0</v>
      </c>
      <c r="AY22" s="869">
        <f t="shared" si="21"/>
        <v>0</v>
      </c>
      <c r="AZ22" s="869">
        <f t="shared" si="22"/>
        <v>0</v>
      </c>
      <c r="BA22" s="869">
        <f t="shared" si="23"/>
        <v>0</v>
      </c>
      <c r="BB22" s="869">
        <f t="shared" si="24"/>
        <v>0</v>
      </c>
      <c r="BC22" s="869">
        <f t="shared" si="25"/>
        <v>0</v>
      </c>
      <c r="BD22" s="869">
        <f t="shared" si="26"/>
        <v>0</v>
      </c>
      <c r="BE22" s="869">
        <f t="shared" si="27"/>
        <v>0</v>
      </c>
      <c r="BF22" s="869">
        <f t="shared" si="28"/>
        <v>0</v>
      </c>
      <c r="BG22" s="869">
        <f t="shared" si="29"/>
        <v>0</v>
      </c>
      <c r="BH22" s="870">
        <f>SUM(AS22:BG22)</f>
        <v>0</v>
      </c>
      <c r="BI22" s="868">
        <f>IF(J22="CORTE",IF(AND($R22=0,$R22&lt;=0.05),$Q22,0),)</f>
        <v>0</v>
      </c>
      <c r="BJ22" s="869">
        <f t="shared" si="32"/>
        <v>0</v>
      </c>
      <c r="BK22" s="869">
        <f t="shared" si="33"/>
        <v>0</v>
      </c>
      <c r="BL22" s="869">
        <f t="shared" si="34"/>
        <v>0</v>
      </c>
      <c r="BM22" s="869">
        <f t="shared" si="35"/>
        <v>0</v>
      </c>
      <c r="BN22" s="869">
        <f t="shared" si="36"/>
        <v>0</v>
      </c>
      <c r="BO22" s="869">
        <f t="shared" si="37"/>
        <v>0</v>
      </c>
      <c r="BP22" s="869">
        <f t="shared" si="38"/>
        <v>0</v>
      </c>
      <c r="BQ22" s="869">
        <f t="shared" si="39"/>
        <v>0</v>
      </c>
      <c r="BR22" s="869">
        <f t="shared" si="40"/>
        <v>0</v>
      </c>
      <c r="BS22" s="869">
        <f t="shared" si="41"/>
        <v>0</v>
      </c>
      <c r="BT22" s="869">
        <f t="shared" si="42"/>
        <v>0</v>
      </c>
      <c r="BU22" s="869">
        <f t="shared" si="43"/>
        <v>0</v>
      </c>
      <c r="BV22" s="869">
        <f t="shared" si="44"/>
        <v>0</v>
      </c>
      <c r="BW22" s="869">
        <f t="shared" si="45"/>
        <v>0</v>
      </c>
      <c r="BX22" s="870">
        <f>SUM(BI22:BW22)</f>
        <v>0</v>
      </c>
      <c r="BZ22" s="868">
        <f t="shared" si="46"/>
        <v>0</v>
      </c>
      <c r="CA22" s="869">
        <f t="shared" si="47"/>
        <v>0</v>
      </c>
      <c r="CB22" s="869">
        <f t="shared" si="48"/>
        <v>0</v>
      </c>
      <c r="CC22" s="869">
        <f t="shared" si="49"/>
        <v>0</v>
      </c>
      <c r="CD22" s="869">
        <f t="shared" si="50"/>
        <v>0</v>
      </c>
      <c r="CE22" s="869">
        <f t="shared" si="51"/>
        <v>0</v>
      </c>
      <c r="CF22" s="869">
        <f t="shared" si="52"/>
        <v>0</v>
      </c>
      <c r="CG22" s="869">
        <f t="shared" si="53"/>
        <v>0</v>
      </c>
      <c r="CH22" s="869">
        <f t="shared" si="54"/>
        <v>0</v>
      </c>
      <c r="CI22" s="869">
        <f t="shared" si="55"/>
        <v>0</v>
      </c>
      <c r="CJ22" s="869">
        <f t="shared" si="56"/>
        <v>0</v>
      </c>
      <c r="CK22" s="869">
        <f t="shared" si="57"/>
        <v>0</v>
      </c>
      <c r="CL22" s="869">
        <f t="shared" si="58"/>
        <v>0</v>
      </c>
      <c r="CM22" s="869">
        <f t="shared" si="59"/>
        <v>0</v>
      </c>
      <c r="CN22" s="869">
        <f t="shared" si="60"/>
        <v>0</v>
      </c>
      <c r="CP22" s="868">
        <f t="shared" si="61"/>
        <v>0</v>
      </c>
      <c r="CQ22" s="869">
        <f t="shared" si="62"/>
        <v>0</v>
      </c>
      <c r="CR22" s="869">
        <f t="shared" si="63"/>
        <v>0</v>
      </c>
      <c r="CS22" s="869">
        <f t="shared" si="64"/>
        <v>0</v>
      </c>
      <c r="CT22" s="869">
        <f t="shared" si="65"/>
        <v>0</v>
      </c>
      <c r="CU22" s="869">
        <f t="shared" si="66"/>
        <v>0</v>
      </c>
      <c r="CV22" s="869">
        <f t="shared" si="67"/>
        <v>0</v>
      </c>
      <c r="CW22" s="869">
        <f t="shared" si="68"/>
        <v>0</v>
      </c>
      <c r="CX22" s="869">
        <f t="shared" si="69"/>
        <v>0</v>
      </c>
      <c r="CY22" s="869">
        <f t="shared" si="70"/>
        <v>0</v>
      </c>
      <c r="CZ22" s="869">
        <f t="shared" si="71"/>
        <v>0</v>
      </c>
      <c r="DA22" s="869">
        <f t="shared" si="72"/>
        <v>0</v>
      </c>
      <c r="DB22" s="869">
        <f t="shared" si="73"/>
        <v>0</v>
      </c>
      <c r="DC22" s="869">
        <f t="shared" si="74"/>
        <v>0</v>
      </c>
      <c r="DD22" s="869">
        <f t="shared" si="75"/>
        <v>0</v>
      </c>
      <c r="DF22" s="868" t="e">
        <f>IF(#REF!="CORPO DE ATERRO",IF(AND($R22=0,$R22&lt;=0.05),$M22,0),)</f>
        <v>#REF!</v>
      </c>
      <c r="DG22" s="869" t="e">
        <f>IF(#REF!="CORPO DE ATERRO",IF(AND($R22&gt;0.05,$R22&lt;=0.2),$M22,0),)</f>
        <v>#REF!</v>
      </c>
      <c r="DH22" s="869" t="e">
        <f>IF(#REF!="CORPO DE ATERRO",IF(AND($R22&gt;0.2,$R22&lt;=0.4),$M22,0),)</f>
        <v>#REF!</v>
      </c>
      <c r="DI22" s="869" t="e">
        <f>IF(#REF!="CORPO DE ATERRO",IF(AND($R22&gt;0.4,$R22&lt;=0.6),$M22,0),)</f>
        <v>#REF!</v>
      </c>
      <c r="DJ22" s="869" t="e">
        <f>IF(#REF!="CORPO DE ATERRO",IF(AND($R22&gt;0.6,$R22&lt;=0.8),$M22,0),)</f>
        <v>#REF!</v>
      </c>
      <c r="DK22" s="869" t="e">
        <f>IF(#REF!="CORPO DE ATERRO",IF(AND($R22&gt;0.8,$R22&lt;=1),$M22,0),)</f>
        <v>#REF!</v>
      </c>
      <c r="DL22" s="869" t="e">
        <f>IF(#REF!="CORPO DE ATERRO",IF(AND($R22&gt;1,$R22&lt;=1.2),$M22,0),)</f>
        <v>#REF!</v>
      </c>
      <c r="DM22" s="869" t="e">
        <f>IF(#REF!="CORPO DE ATERRO",IF(AND($R22&gt;1.2,$R22&lt;=1.4),$M22,0),)</f>
        <v>#REF!</v>
      </c>
      <c r="DN22" s="869" t="e">
        <f>IF(#REF!="CORPO DE ATERRO",IF(AND($R22&gt;1.4,$R22&lt;=1.6),$M22,0),)</f>
        <v>#REF!</v>
      </c>
      <c r="DO22" s="869" t="e">
        <f>IF(#REF!="CORPO DE ATERRO",IF(AND($R22&gt;1.6,$R22&lt;=1.8),$M22,0),)</f>
        <v>#REF!</v>
      </c>
      <c r="DP22" s="869" t="e">
        <f>IF(#REF!="CORPO DE ATERRO",IF(AND($R22&gt;1.8,$R22&lt;=2),$M22,0),)</f>
        <v>#REF!</v>
      </c>
      <c r="DQ22" s="869" t="e">
        <f>IF(#REF!="CORPO DE ATERRO",IF(AND($R22&gt;2,$R22&lt;=2.5),$M22,0),)</f>
        <v>#REF!</v>
      </c>
      <c r="DR22" s="869" t="e">
        <f>IF(#REF!="CORPO DE ATERRO",IF(AND($R22&gt;2.5,$R22&lt;=3),$M22,0),)</f>
        <v>#REF!</v>
      </c>
      <c r="DS22" s="869" t="e">
        <f>IF(#REF!="CORPO DE ATERRO",IF(AND($R22&gt;3,$R22&lt;=5),$M22,0),)</f>
        <v>#REF!</v>
      </c>
      <c r="DT22" s="869" t="e">
        <f>IF(#REF!="CORPO DE ATERRO",IF(AND($R22&gt;5),$M22,0),)</f>
        <v>#REF!</v>
      </c>
      <c r="DV22" s="871" t="e">
        <f>IF(#REF!="CAMADA FINAL",IF(AND($R22&gt;=0,$R22&lt;=0.05),$M22,0),)</f>
        <v>#REF!</v>
      </c>
      <c r="DW22" s="869" t="e">
        <f>IF(#REF!="CAMADA FINAL",IF(AND($R22&gt;0.05,$R22&lt;=0.2),$M22,0),)</f>
        <v>#REF!</v>
      </c>
      <c r="DX22" s="869" t="e">
        <f>IF(#REF!="CAMADA FINAL",IF(AND($R22&gt;0.2,$R22&lt;=0.4),$M22,0),)</f>
        <v>#REF!</v>
      </c>
      <c r="DY22" s="869" t="e">
        <f>IF(#REF!="CAMADA FINAL",IF(AND($R22&gt;0.4,$R22&lt;=0.6),$M22,0),)</f>
        <v>#REF!</v>
      </c>
      <c r="DZ22" s="869" t="e">
        <f>IF(#REF!="CAMADA FINAL",IF(AND($R22&gt;0.6,$R22&lt;=0.8),$M22,0),)</f>
        <v>#REF!</v>
      </c>
      <c r="EA22" s="869" t="e">
        <f>IF(#REF!="CAMADA FINAL",IF(AND($R22&gt;0.8,$R22&lt;=1),$M22,0),)</f>
        <v>#REF!</v>
      </c>
      <c r="EB22" s="869" t="e">
        <f>IF(#REF!="CAMADA FINAL",IF(AND($R22&gt;1,$R22&lt;=1.2),$M22,0),)</f>
        <v>#REF!</v>
      </c>
      <c r="EC22" s="869" t="e">
        <f>IF(#REF!="CAMADA FINAL",IF(AND($R22&gt;1.2,$R22&lt;=1.4),$M22,0),)</f>
        <v>#REF!</v>
      </c>
      <c r="ED22" s="869" t="e">
        <f>IF(#REF!="CAMADA FINAL",IF(AND($R22&gt;1.4,$R22&lt;=1.6),$M22,0),)</f>
        <v>#REF!</v>
      </c>
      <c r="EE22" s="869" t="e">
        <f>IF(#REF!="CAMADA FINAL",IF(AND($R22&gt;1.6,$R22&lt;=1.8),$M22,0),)</f>
        <v>#REF!</v>
      </c>
      <c r="EF22" s="869" t="e">
        <f>IF(#REF!="CAMADA FINAL",IF(AND($R22&gt;1.8,$R22&lt;=2),$M22,0),)</f>
        <v>#REF!</v>
      </c>
      <c r="EG22" s="869" t="e">
        <f>IF(#REF!="CAMADA FINAL",IF(AND($R22&gt;2,$R22&lt;=2.5),$M22,0),)</f>
        <v>#REF!</v>
      </c>
      <c r="EH22" s="869" t="e">
        <f>IF(#REF!="CAMADA FINAL",IF(AND($R22&gt;2.5,$R22&lt;=3),$M22,0),)</f>
        <v>#REF!</v>
      </c>
      <c r="EI22" s="869" t="e">
        <f>IF(#REF!="CAMADA FINAL",IF(AND($R22&gt;3,$R22&lt;=5),$M22,0),)</f>
        <v>#REF!</v>
      </c>
      <c r="EJ22" s="869" t="e">
        <f>IF(#REF!="CAMADA FINAL",IF(AND($R22&gt;5),$M22,0),)</f>
        <v>#REF!</v>
      </c>
    </row>
    <row r="23" spans="2:140" ht="13.5" hidden="1" customHeight="1" x14ac:dyDescent="0.2">
      <c r="B23" s="897"/>
      <c r="C23" s="898"/>
      <c r="D23" s="899"/>
      <c r="E23" s="897"/>
      <c r="F23" s="898"/>
      <c r="G23" s="899"/>
      <c r="H23" s="900"/>
      <c r="I23" s="900"/>
      <c r="J23" s="901"/>
      <c r="K23" s="901"/>
      <c r="L23" s="901"/>
      <c r="M23" s="902"/>
      <c r="N23" s="903"/>
      <c r="O23" s="903"/>
      <c r="P23" s="903"/>
      <c r="Q23" s="903"/>
      <c r="R23" s="904"/>
      <c r="S23" s="903"/>
      <c r="T23" s="904"/>
      <c r="U23" s="903"/>
      <c r="V23" s="897"/>
      <c r="W23" s="898"/>
      <c r="X23" s="899"/>
      <c r="Y23" s="897"/>
      <c r="Z23" s="898"/>
      <c r="AA23" s="899"/>
      <c r="AB23" s="901"/>
      <c r="AC23" s="864">
        <f t="shared" si="3"/>
        <v>0</v>
      </c>
      <c r="AD23" s="864">
        <f t="shared" si="4"/>
        <v>0</v>
      </c>
      <c r="AE23" s="864">
        <f t="shared" si="5"/>
        <v>0</v>
      </c>
      <c r="AF23" s="864">
        <f t="shared" si="6"/>
        <v>0</v>
      </c>
      <c r="AG23" s="865">
        <f t="shared" si="7"/>
        <v>0</v>
      </c>
      <c r="AH23" s="866">
        <f t="shared" si="8"/>
        <v>0</v>
      </c>
      <c r="AI23" s="866">
        <f t="shared" si="77"/>
        <v>0</v>
      </c>
      <c r="AJ23" s="866">
        <f t="shared" si="9"/>
        <v>0</v>
      </c>
      <c r="AK23" s="866">
        <f t="shared" si="10"/>
        <v>0</v>
      </c>
      <c r="AL23" s="866">
        <f t="shared" si="11"/>
        <v>0</v>
      </c>
      <c r="AM23" s="866">
        <f t="shared" si="12"/>
        <v>0</v>
      </c>
      <c r="AN23" s="866">
        <f t="shared" si="13"/>
        <v>0</v>
      </c>
      <c r="AO23" s="866">
        <f t="shared" si="14"/>
        <v>0</v>
      </c>
      <c r="AP23" s="866">
        <f t="shared" ref="AP23" si="142">IF(AND(AN23=0,AO23=0),AG23+AJ23+AL23/2+AM23/2,AG23+(AN23^2+AO23^2)/(2*(AN23+AO23)))</f>
        <v>0</v>
      </c>
      <c r="AQ23" s="867">
        <f t="shared" ref="AQ23:AQ25" si="143">AP23/1000</f>
        <v>0</v>
      </c>
      <c r="AS23" s="868">
        <f t="shared" si="15"/>
        <v>0</v>
      </c>
      <c r="AT23" s="869">
        <f t="shared" si="16"/>
        <v>0</v>
      </c>
      <c r="AU23" s="869">
        <f t="shared" si="17"/>
        <v>0</v>
      </c>
      <c r="AV23" s="869">
        <f t="shared" si="18"/>
        <v>0</v>
      </c>
      <c r="AW23" s="869">
        <f t="shared" si="19"/>
        <v>0</v>
      </c>
      <c r="AX23" s="869">
        <f t="shared" si="20"/>
        <v>0</v>
      </c>
      <c r="AY23" s="869">
        <f t="shared" si="21"/>
        <v>0</v>
      </c>
      <c r="AZ23" s="869">
        <f t="shared" si="22"/>
        <v>0</v>
      </c>
      <c r="BA23" s="869">
        <f t="shared" si="23"/>
        <v>0</v>
      </c>
      <c r="BB23" s="869">
        <f t="shared" si="24"/>
        <v>0</v>
      </c>
      <c r="BC23" s="869">
        <f t="shared" si="25"/>
        <v>0</v>
      </c>
      <c r="BD23" s="869">
        <f t="shared" si="26"/>
        <v>0</v>
      </c>
      <c r="BE23" s="869">
        <f t="shared" si="27"/>
        <v>0</v>
      </c>
      <c r="BF23" s="869">
        <f t="shared" si="28"/>
        <v>0</v>
      </c>
      <c r="BG23" s="869">
        <f t="shared" si="29"/>
        <v>0</v>
      </c>
      <c r="BH23" s="870">
        <f t="shared" ref="BH23:BH34" si="144">SUM(AS23:BG23)</f>
        <v>0</v>
      </c>
      <c r="BI23" s="868">
        <f>IF(J23="CORTE",IF(AND($R23=0,$R23&lt;=0.05),$Q23,0),)</f>
        <v>0</v>
      </c>
      <c r="BJ23" s="869">
        <f t="shared" si="32"/>
        <v>0</v>
      </c>
      <c r="BK23" s="869">
        <f t="shared" si="33"/>
        <v>0</v>
      </c>
      <c r="BL23" s="869">
        <f t="shared" si="34"/>
        <v>0</v>
      </c>
      <c r="BM23" s="869">
        <f t="shared" si="35"/>
        <v>0</v>
      </c>
      <c r="BN23" s="869">
        <f t="shared" si="36"/>
        <v>0</v>
      </c>
      <c r="BO23" s="869">
        <f t="shared" si="37"/>
        <v>0</v>
      </c>
      <c r="BP23" s="869">
        <f t="shared" si="38"/>
        <v>0</v>
      </c>
      <c r="BQ23" s="869">
        <f t="shared" si="39"/>
        <v>0</v>
      </c>
      <c r="BR23" s="869">
        <f t="shared" si="40"/>
        <v>0</v>
      </c>
      <c r="BS23" s="869">
        <f t="shared" si="41"/>
        <v>0</v>
      </c>
      <c r="BT23" s="869">
        <f t="shared" si="42"/>
        <v>0</v>
      </c>
      <c r="BU23" s="869">
        <f t="shared" si="43"/>
        <v>0</v>
      </c>
      <c r="BV23" s="869">
        <f t="shared" si="44"/>
        <v>0</v>
      </c>
      <c r="BW23" s="869">
        <f t="shared" si="45"/>
        <v>0</v>
      </c>
      <c r="BX23" s="870">
        <f t="shared" ref="BX23:BX34" si="145">SUM(BI23:BW23)</f>
        <v>0</v>
      </c>
      <c r="BZ23" s="868">
        <f t="shared" si="46"/>
        <v>0</v>
      </c>
      <c r="CA23" s="869">
        <f t="shared" si="47"/>
        <v>0</v>
      </c>
      <c r="CB23" s="869">
        <f t="shared" si="48"/>
        <v>0</v>
      </c>
      <c r="CC23" s="869">
        <f t="shared" si="49"/>
        <v>0</v>
      </c>
      <c r="CD23" s="869">
        <f t="shared" si="50"/>
        <v>0</v>
      </c>
      <c r="CE23" s="869">
        <f t="shared" si="51"/>
        <v>0</v>
      </c>
      <c r="CF23" s="869">
        <f t="shared" si="52"/>
        <v>0</v>
      </c>
      <c r="CG23" s="869">
        <f t="shared" si="53"/>
        <v>0</v>
      </c>
      <c r="CH23" s="869">
        <f t="shared" si="54"/>
        <v>0</v>
      </c>
      <c r="CI23" s="869">
        <f t="shared" si="55"/>
        <v>0</v>
      </c>
      <c r="CJ23" s="869">
        <f t="shared" si="56"/>
        <v>0</v>
      </c>
      <c r="CK23" s="869">
        <f t="shared" si="57"/>
        <v>0</v>
      </c>
      <c r="CL23" s="869">
        <f t="shared" si="58"/>
        <v>0</v>
      </c>
      <c r="CM23" s="869">
        <f t="shared" si="59"/>
        <v>0</v>
      </c>
      <c r="CN23" s="869">
        <f t="shared" si="60"/>
        <v>0</v>
      </c>
      <c r="CP23" s="868">
        <f t="shared" si="61"/>
        <v>0</v>
      </c>
      <c r="CQ23" s="869">
        <f t="shared" si="62"/>
        <v>0</v>
      </c>
      <c r="CR23" s="869">
        <f t="shared" si="63"/>
        <v>0</v>
      </c>
      <c r="CS23" s="869">
        <f t="shared" si="64"/>
        <v>0</v>
      </c>
      <c r="CT23" s="869">
        <f t="shared" si="65"/>
        <v>0</v>
      </c>
      <c r="CU23" s="869">
        <f t="shared" si="66"/>
        <v>0</v>
      </c>
      <c r="CV23" s="869">
        <f t="shared" si="67"/>
        <v>0</v>
      </c>
      <c r="CW23" s="869">
        <f t="shared" si="68"/>
        <v>0</v>
      </c>
      <c r="CX23" s="869">
        <f t="shared" si="69"/>
        <v>0</v>
      </c>
      <c r="CY23" s="869">
        <f t="shared" si="70"/>
        <v>0</v>
      </c>
      <c r="CZ23" s="869">
        <f t="shared" si="71"/>
        <v>0</v>
      </c>
      <c r="DA23" s="869">
        <f t="shared" si="72"/>
        <v>0</v>
      </c>
      <c r="DB23" s="869">
        <f t="shared" si="73"/>
        <v>0</v>
      </c>
      <c r="DC23" s="869">
        <f t="shared" si="74"/>
        <v>0</v>
      </c>
      <c r="DD23" s="869">
        <f t="shared" si="75"/>
        <v>0</v>
      </c>
      <c r="DE23" s="870"/>
      <c r="DF23" s="868" t="e">
        <f>IF(#REF!="CORPO DE ATERRO",IF(AND($R23=0,$R23&lt;=0.05),$M23,0),)</f>
        <v>#REF!</v>
      </c>
      <c r="DG23" s="869" t="e">
        <f>IF(#REF!="CORPO DE ATERRO",IF(AND($R23&gt;0.05,$R23&lt;=0.2),$M23,0),)</f>
        <v>#REF!</v>
      </c>
      <c r="DH23" s="869" t="e">
        <f>IF(#REF!="CORPO DE ATERRO",IF(AND($R23&gt;0.2,$R23&lt;=0.4),$M23,0),)</f>
        <v>#REF!</v>
      </c>
      <c r="DI23" s="869" t="e">
        <f>IF(#REF!="CORPO DE ATERRO",IF(AND($R23&gt;0.4,$R23&lt;=0.6),$M23,0),)</f>
        <v>#REF!</v>
      </c>
      <c r="DJ23" s="869" t="e">
        <f>IF(#REF!="CORPO DE ATERRO",IF(AND($R23&gt;0.6,$R23&lt;=0.8),$M23,0),)</f>
        <v>#REF!</v>
      </c>
      <c r="DK23" s="869" t="e">
        <f>IF(#REF!="CORPO DE ATERRO",IF(AND($R23&gt;0.8,$R23&lt;=1),$M23,0),)</f>
        <v>#REF!</v>
      </c>
      <c r="DL23" s="869" t="e">
        <f>IF(#REF!="CORPO DE ATERRO",IF(AND($R23&gt;1,$R23&lt;=1.2),$M23,0),)</f>
        <v>#REF!</v>
      </c>
      <c r="DM23" s="869" t="e">
        <f>IF(#REF!="CORPO DE ATERRO",IF(AND($R23&gt;1.2,$R23&lt;=1.4),$M23,0),)</f>
        <v>#REF!</v>
      </c>
      <c r="DN23" s="869" t="e">
        <f>IF(#REF!="CORPO DE ATERRO",IF(AND($R23&gt;1.4,$R23&lt;=1.6),$M23,0),)</f>
        <v>#REF!</v>
      </c>
      <c r="DO23" s="869" t="e">
        <f>IF(#REF!="CORPO DE ATERRO",IF(AND($R23&gt;1.6,$R23&lt;=1.8),$M23,0),)</f>
        <v>#REF!</v>
      </c>
      <c r="DP23" s="869" t="e">
        <f>IF(#REF!="CORPO DE ATERRO",IF(AND($R23&gt;1.8,$R23&lt;=2),$M23,0),)</f>
        <v>#REF!</v>
      </c>
      <c r="DQ23" s="869" t="e">
        <f>IF(#REF!="CORPO DE ATERRO",IF(AND($R23&gt;2,$R23&lt;=2.5),$M23,0),)</f>
        <v>#REF!</v>
      </c>
      <c r="DR23" s="869" t="e">
        <f>IF(#REF!="CORPO DE ATERRO",IF(AND($R23&gt;2.5,$R23&lt;=3),$M23,0),)</f>
        <v>#REF!</v>
      </c>
      <c r="DS23" s="869" t="e">
        <f>IF(#REF!="CORPO DE ATERRO",IF(AND($R23&gt;3,$R23&lt;=5),$M23,0),)</f>
        <v>#REF!</v>
      </c>
      <c r="DT23" s="869" t="e">
        <f>IF(#REF!="CORPO DE ATERRO",IF(AND($R23&gt;5),$M23,0),)</f>
        <v>#REF!</v>
      </c>
      <c r="DV23" s="871" t="e">
        <f>IF(#REF!="CAMADA FINAL",IF(AND($R23&gt;=0,$R23&lt;=0.05),$M23,0),)</f>
        <v>#REF!</v>
      </c>
      <c r="DW23" s="869" t="e">
        <f>IF(#REF!="CAMADA FINAL",IF(AND($R23&gt;0.05,$R23&lt;=0.2),$M23,0),)</f>
        <v>#REF!</v>
      </c>
      <c r="DX23" s="869" t="e">
        <f>IF(#REF!="CAMADA FINAL",IF(AND($R23&gt;0.2,$R23&lt;=0.4),$M23,0),)</f>
        <v>#REF!</v>
      </c>
      <c r="DY23" s="869" t="e">
        <f>IF(#REF!="CAMADA FINAL",IF(AND($R23&gt;0.4,$R23&lt;=0.6),$M23,0),)</f>
        <v>#REF!</v>
      </c>
      <c r="DZ23" s="869" t="e">
        <f>IF(#REF!="CAMADA FINAL",IF(AND($R23&gt;0.6,$R23&lt;=0.8),$M23,0),)</f>
        <v>#REF!</v>
      </c>
      <c r="EA23" s="869" t="e">
        <f>IF(#REF!="CAMADA FINAL",IF(AND($R23&gt;0.8,$R23&lt;=1),$M23,0),)</f>
        <v>#REF!</v>
      </c>
      <c r="EB23" s="869" t="e">
        <f>IF(#REF!="CAMADA FINAL",IF(AND($R23&gt;1,$R23&lt;=1.2),$M23,0),)</f>
        <v>#REF!</v>
      </c>
      <c r="EC23" s="869" t="e">
        <f>IF(#REF!="CAMADA FINAL",IF(AND($R23&gt;1.2,$R23&lt;=1.4),$M23,0),)</f>
        <v>#REF!</v>
      </c>
      <c r="ED23" s="869" t="e">
        <f>IF(#REF!="CAMADA FINAL",IF(AND($R23&gt;1.4,$R23&lt;=1.6),$M23,0),)</f>
        <v>#REF!</v>
      </c>
      <c r="EE23" s="869" t="e">
        <f>IF(#REF!="CAMADA FINAL",IF(AND($R23&gt;1.6,$R23&lt;=1.8),$M23,0),)</f>
        <v>#REF!</v>
      </c>
      <c r="EF23" s="869" t="e">
        <f>IF(#REF!="CAMADA FINAL",IF(AND($R23&gt;1.8,$R23&lt;=2),$M23,0),)</f>
        <v>#REF!</v>
      </c>
      <c r="EG23" s="869" t="e">
        <f>IF(#REF!="CAMADA FINAL",IF(AND($R23&gt;2,$R23&lt;=2.5),$M23,0),)</f>
        <v>#REF!</v>
      </c>
      <c r="EH23" s="869" t="e">
        <f>IF(#REF!="CAMADA FINAL",IF(AND($R23&gt;2.5,$R23&lt;=3),$M23,0),)</f>
        <v>#REF!</v>
      </c>
      <c r="EI23" s="869" t="e">
        <f>IF(#REF!="CAMADA FINAL",IF(AND($R23&gt;3,$R23&lt;=5),$M23,0),)</f>
        <v>#REF!</v>
      </c>
      <c r="EJ23" s="869" t="e">
        <f>IF(#REF!="CAMADA FINAL",IF(AND($R23&gt;5),$M23,0),)</f>
        <v>#REF!</v>
      </c>
    </row>
    <row r="24" spans="2:140" ht="20.100000000000001" customHeight="1" x14ac:dyDescent="0.2">
      <c r="B24" s="905" t="s">
        <v>472</v>
      </c>
      <c r="C24" s="906"/>
      <c r="D24" s="906"/>
      <c r="E24" s="906"/>
      <c r="F24" s="906"/>
      <c r="G24" s="906"/>
      <c r="H24" s="906"/>
      <c r="I24" s="906"/>
      <c r="J24" s="906"/>
      <c r="K24" s="906"/>
      <c r="L24" s="906"/>
      <c r="M24" s="906"/>
      <c r="N24" s="907">
        <f>TRUNC(AF28,2)</f>
        <v>10288.959999999999</v>
      </c>
      <c r="O24" s="908" t="s">
        <v>133</v>
      </c>
      <c r="P24" s="908"/>
      <c r="Q24" s="909"/>
      <c r="R24" s="910"/>
      <c r="S24" s="911"/>
      <c r="T24" s="910"/>
      <c r="U24" s="911"/>
      <c r="V24" s="912"/>
      <c r="W24" s="913"/>
      <c r="X24" s="914"/>
      <c r="Y24" s="912"/>
      <c r="Z24" s="913"/>
      <c r="AA24" s="914"/>
      <c r="AB24" s="915"/>
      <c r="AC24" s="864">
        <f t="shared" si="3"/>
        <v>0</v>
      </c>
      <c r="AD24" s="864">
        <f t="shared" si="4"/>
        <v>0</v>
      </c>
      <c r="AE24" s="864">
        <f t="shared" si="5"/>
        <v>0</v>
      </c>
      <c r="AF24" s="864">
        <f t="shared" si="6"/>
        <v>0</v>
      </c>
      <c r="AG24" s="865">
        <f t="shared" si="7"/>
        <v>0</v>
      </c>
      <c r="AH24" s="866" t="e">
        <f>IF(((#REF!*20)+D24)&gt;((Y24*20)+AA24),((#REF!-Y24)*20+(D24-AA24)),IF(((V24*20)+X24)&gt;((E24*20)+G24),((V24-E24)*20+(X24-G24)),0))</f>
        <v>#REF!</v>
      </c>
      <c r="AI24" s="866" t="e">
        <f>IF(AND(F24="-",((#REF!*20)+D24)&gt;((Y24*20)+AA24)),(#REF!-Y24)*20+(D24-AA24),IF(AND(F24="-",((#REF!*20)+D24)&lt;((V24*20)+X24)),(V24-#REF!)*20+(X24-D24),0))</f>
        <v>#REF!</v>
      </c>
      <c r="AJ24" s="866" t="e">
        <f t="shared" si="9"/>
        <v>#REF!</v>
      </c>
      <c r="AK24" s="866" t="e">
        <f>IF(F24="-",#REF!+D24/20,(#REF!+E24)/2+((D24+G24)/20)/2)</f>
        <v>#REF!</v>
      </c>
      <c r="AL24" s="866" t="e">
        <f>IF(OR(AB24="COMPENSAÇÃO LAT.",F24="-"),0,(E24-#REF!)*20+(G24-D24))</f>
        <v>#REF!</v>
      </c>
      <c r="AM24" s="866">
        <f t="shared" si="12"/>
        <v>0</v>
      </c>
      <c r="AN24" s="866" t="e">
        <f t="shared" si="13"/>
        <v>#REF!</v>
      </c>
      <c r="AO24" s="866" t="e">
        <f t="shared" si="14"/>
        <v>#REF!</v>
      </c>
      <c r="AP24" s="866" t="e">
        <f t="shared" ref="AP24:AP25" si="146">IF(AND(AN24=0,AO24=0),AG24+AJ24+AL24/2+AM24/2,AG24+AL24/2+(AN24^2+AO24^2)/(2*(AN24+AO24)))</f>
        <v>#REF!</v>
      </c>
      <c r="AQ24" s="867" t="e">
        <f t="shared" si="143"/>
        <v>#REF!</v>
      </c>
      <c r="AS24" s="868">
        <f t="shared" si="15"/>
        <v>0</v>
      </c>
      <c r="AT24" s="869">
        <f t="shared" si="16"/>
        <v>0</v>
      </c>
      <c r="AU24" s="869">
        <f t="shared" si="17"/>
        <v>0</v>
      </c>
      <c r="AV24" s="869">
        <f t="shared" si="18"/>
        <v>0</v>
      </c>
      <c r="AW24" s="869">
        <f t="shared" si="19"/>
        <v>0</v>
      </c>
      <c r="AX24" s="869">
        <f t="shared" si="20"/>
        <v>0</v>
      </c>
      <c r="AY24" s="869">
        <f t="shared" si="21"/>
        <v>0</v>
      </c>
      <c r="AZ24" s="869">
        <f t="shared" si="22"/>
        <v>0</v>
      </c>
      <c r="BA24" s="869">
        <f t="shared" si="23"/>
        <v>0</v>
      </c>
      <c r="BB24" s="869">
        <f t="shared" si="24"/>
        <v>0</v>
      </c>
      <c r="BC24" s="869">
        <f t="shared" si="25"/>
        <v>0</v>
      </c>
      <c r="BD24" s="869">
        <f t="shared" si="26"/>
        <v>0</v>
      </c>
      <c r="BE24" s="869">
        <f t="shared" si="27"/>
        <v>0</v>
      </c>
      <c r="BF24" s="869">
        <f t="shared" si="28"/>
        <v>0</v>
      </c>
      <c r="BG24" s="869">
        <f t="shared" si="29"/>
        <v>0</v>
      </c>
      <c r="BH24" s="870">
        <f t="shared" si="144"/>
        <v>0</v>
      </c>
      <c r="BI24" s="868">
        <f>IF(J24="CORTE",IF(AND($R24=0,$R24&lt;=0.05),$Q24,0),)</f>
        <v>0</v>
      </c>
      <c r="BJ24" s="869">
        <f t="shared" si="32"/>
        <v>0</v>
      </c>
      <c r="BK24" s="869">
        <f t="shared" si="33"/>
        <v>0</v>
      </c>
      <c r="BL24" s="869">
        <f t="shared" si="34"/>
        <v>0</v>
      </c>
      <c r="BM24" s="869">
        <f t="shared" si="35"/>
        <v>0</v>
      </c>
      <c r="BN24" s="869">
        <f t="shared" si="36"/>
        <v>0</v>
      </c>
      <c r="BO24" s="869">
        <f t="shared" si="37"/>
        <v>0</v>
      </c>
      <c r="BP24" s="869">
        <f t="shared" si="38"/>
        <v>0</v>
      </c>
      <c r="BQ24" s="869">
        <f t="shared" si="39"/>
        <v>0</v>
      </c>
      <c r="BR24" s="869">
        <f t="shared" si="40"/>
        <v>0</v>
      </c>
      <c r="BS24" s="869">
        <f t="shared" si="41"/>
        <v>0</v>
      </c>
      <c r="BT24" s="869">
        <f t="shared" si="42"/>
        <v>0</v>
      </c>
      <c r="BU24" s="869">
        <f t="shared" si="43"/>
        <v>0</v>
      </c>
      <c r="BV24" s="869">
        <f t="shared" si="44"/>
        <v>0</v>
      </c>
      <c r="BW24" s="869">
        <f t="shared" si="45"/>
        <v>0</v>
      </c>
      <c r="BX24" s="870">
        <f t="shared" si="145"/>
        <v>0</v>
      </c>
      <c r="BZ24" s="868">
        <f t="shared" si="46"/>
        <v>0</v>
      </c>
      <c r="CA24" s="869">
        <f t="shared" si="47"/>
        <v>0</v>
      </c>
      <c r="CB24" s="869">
        <f t="shared" si="48"/>
        <v>0</v>
      </c>
      <c r="CC24" s="869">
        <f t="shared" si="49"/>
        <v>0</v>
      </c>
      <c r="CD24" s="869">
        <f t="shared" si="50"/>
        <v>0</v>
      </c>
      <c r="CE24" s="869">
        <f t="shared" si="51"/>
        <v>0</v>
      </c>
      <c r="CF24" s="869">
        <f t="shared" si="52"/>
        <v>0</v>
      </c>
      <c r="CG24" s="869">
        <f t="shared" si="53"/>
        <v>0</v>
      </c>
      <c r="CH24" s="869">
        <f t="shared" si="54"/>
        <v>0</v>
      </c>
      <c r="CI24" s="869">
        <f t="shared" si="55"/>
        <v>0</v>
      </c>
      <c r="CJ24" s="869">
        <f t="shared" si="56"/>
        <v>0</v>
      </c>
      <c r="CK24" s="869">
        <f t="shared" si="57"/>
        <v>0</v>
      </c>
      <c r="CL24" s="869">
        <f t="shared" si="58"/>
        <v>0</v>
      </c>
      <c r="CM24" s="869">
        <f t="shared" si="59"/>
        <v>0</v>
      </c>
      <c r="CN24" s="869">
        <f t="shared" si="60"/>
        <v>0</v>
      </c>
      <c r="CP24" s="868">
        <f t="shared" si="61"/>
        <v>0</v>
      </c>
      <c r="CQ24" s="869">
        <f t="shared" si="62"/>
        <v>0</v>
      </c>
      <c r="CR24" s="869">
        <f t="shared" si="63"/>
        <v>0</v>
      </c>
      <c r="CS24" s="869">
        <f t="shared" si="64"/>
        <v>0</v>
      </c>
      <c r="CT24" s="869">
        <f t="shared" si="65"/>
        <v>0</v>
      </c>
      <c r="CU24" s="869">
        <f t="shared" si="66"/>
        <v>0</v>
      </c>
      <c r="CV24" s="869">
        <f t="shared" si="67"/>
        <v>0</v>
      </c>
      <c r="CW24" s="869">
        <f t="shared" si="68"/>
        <v>0</v>
      </c>
      <c r="CX24" s="869">
        <f t="shared" si="69"/>
        <v>0</v>
      </c>
      <c r="CY24" s="869">
        <f t="shared" si="70"/>
        <v>0</v>
      </c>
      <c r="CZ24" s="869">
        <f t="shared" si="71"/>
        <v>0</v>
      </c>
      <c r="DA24" s="869">
        <f t="shared" si="72"/>
        <v>0</v>
      </c>
      <c r="DB24" s="869">
        <f t="shared" si="73"/>
        <v>0</v>
      </c>
      <c r="DC24" s="869">
        <f t="shared" si="74"/>
        <v>0</v>
      </c>
      <c r="DD24" s="869">
        <f t="shared" si="75"/>
        <v>0</v>
      </c>
      <c r="DF24" s="868" t="e">
        <f>IF(#REF!="CORPO DE ATERRO",IF(AND($R24=0,$R24&lt;=0.05),$M24,0),)</f>
        <v>#REF!</v>
      </c>
      <c r="DG24" s="869" t="e">
        <f>IF(#REF!="CORPO DE ATERRO",IF(AND($R24&gt;0.05,$R24&lt;=0.2),$M24,0),)</f>
        <v>#REF!</v>
      </c>
      <c r="DH24" s="869" t="e">
        <f>IF(#REF!="CORPO DE ATERRO",IF(AND($R24&gt;0.2,$R24&lt;=0.4),$M24,0),)</f>
        <v>#REF!</v>
      </c>
      <c r="DI24" s="869" t="e">
        <f>IF(#REF!="CORPO DE ATERRO",IF(AND($R24&gt;0.4,$R24&lt;=0.6),$M24,0),)</f>
        <v>#REF!</v>
      </c>
      <c r="DJ24" s="869" t="e">
        <f>IF(#REF!="CORPO DE ATERRO",IF(AND($R24&gt;0.6,$R24&lt;=0.8),$M24,0),)</f>
        <v>#REF!</v>
      </c>
      <c r="DK24" s="869" t="e">
        <f>IF(#REF!="CORPO DE ATERRO",IF(AND($R24&gt;0.8,$R24&lt;=1),$M24,0),)</f>
        <v>#REF!</v>
      </c>
      <c r="DL24" s="869" t="e">
        <f>IF(#REF!="CORPO DE ATERRO",IF(AND($R24&gt;1,$R24&lt;=1.2),$M24,0),)</f>
        <v>#REF!</v>
      </c>
      <c r="DM24" s="869" t="e">
        <f>IF(#REF!="CORPO DE ATERRO",IF(AND($R24&gt;1.2,$R24&lt;=1.4),$M24,0),)</f>
        <v>#REF!</v>
      </c>
      <c r="DN24" s="869" t="e">
        <f>IF(#REF!="CORPO DE ATERRO",IF(AND($R24&gt;1.4,$R24&lt;=1.6),$M24,0),)</f>
        <v>#REF!</v>
      </c>
      <c r="DO24" s="869" t="e">
        <f>IF(#REF!="CORPO DE ATERRO",IF(AND($R24&gt;1.6,$R24&lt;=1.8),$M24,0),)</f>
        <v>#REF!</v>
      </c>
      <c r="DP24" s="869" t="e">
        <f>IF(#REF!="CORPO DE ATERRO",IF(AND($R24&gt;1.8,$R24&lt;=2),$M24,0),)</f>
        <v>#REF!</v>
      </c>
      <c r="DQ24" s="869" t="e">
        <f>IF(#REF!="CORPO DE ATERRO",IF(AND($R24&gt;2,$R24&lt;=2.5),$M24,0),)</f>
        <v>#REF!</v>
      </c>
      <c r="DR24" s="869" t="e">
        <f>IF(#REF!="CORPO DE ATERRO",IF(AND($R24&gt;2.5,$R24&lt;=3),$M24,0),)</f>
        <v>#REF!</v>
      </c>
      <c r="DS24" s="869" t="e">
        <f>IF(#REF!="CORPO DE ATERRO",IF(AND($R24&gt;3,$R24&lt;=5),$M24,0),)</f>
        <v>#REF!</v>
      </c>
      <c r="DT24" s="869" t="e">
        <f>IF(#REF!="CORPO DE ATERRO",IF(AND($R24&gt;5),$M24,0),)</f>
        <v>#REF!</v>
      </c>
      <c r="DV24" s="871" t="e">
        <f>IF(#REF!="CAMADA FINAL",IF(AND($R24&gt;=0,$R24&lt;=0.05),$M24,0),)</f>
        <v>#REF!</v>
      </c>
      <c r="DW24" s="869" t="e">
        <f>IF(#REF!="CAMADA FINAL",IF(AND($R24&gt;0.05,$R24&lt;=0.2),$M24,0),)</f>
        <v>#REF!</v>
      </c>
      <c r="DX24" s="869" t="e">
        <f>IF(#REF!="CAMADA FINAL",IF(AND($R24&gt;0.2,$R24&lt;=0.4),$M24,0),)</f>
        <v>#REF!</v>
      </c>
      <c r="DY24" s="869" t="e">
        <f>IF(#REF!="CAMADA FINAL",IF(AND($R24&gt;0.4,$R24&lt;=0.6),$M24,0),)</f>
        <v>#REF!</v>
      </c>
      <c r="DZ24" s="869" t="e">
        <f>IF(#REF!="CAMADA FINAL",IF(AND($R24&gt;0.6,$R24&lt;=0.8),$M24,0),)</f>
        <v>#REF!</v>
      </c>
      <c r="EA24" s="869" t="e">
        <f>IF(#REF!="CAMADA FINAL",IF(AND($R24&gt;0.8,$R24&lt;=1),$M24,0),)</f>
        <v>#REF!</v>
      </c>
      <c r="EB24" s="869" t="e">
        <f>IF(#REF!="CAMADA FINAL",IF(AND($R24&gt;1,$R24&lt;=1.2),$M24,0),)</f>
        <v>#REF!</v>
      </c>
      <c r="EC24" s="869" t="e">
        <f>IF(#REF!="CAMADA FINAL",IF(AND($R24&gt;1.2,$R24&lt;=1.4),$M24,0),)</f>
        <v>#REF!</v>
      </c>
      <c r="ED24" s="869" t="e">
        <f>IF(#REF!="CAMADA FINAL",IF(AND($R24&gt;1.4,$R24&lt;=1.6),$M24,0),)</f>
        <v>#REF!</v>
      </c>
      <c r="EE24" s="869" t="e">
        <f>IF(#REF!="CAMADA FINAL",IF(AND($R24&gt;1.6,$R24&lt;=1.8),$M24,0),)</f>
        <v>#REF!</v>
      </c>
      <c r="EF24" s="869" t="e">
        <f>IF(#REF!="CAMADA FINAL",IF(AND($R24&gt;1.8,$R24&lt;=2),$M24,0),)</f>
        <v>#REF!</v>
      </c>
      <c r="EG24" s="869" t="e">
        <f>IF(#REF!="CAMADA FINAL",IF(AND($R24&gt;2,$R24&lt;=2.5),$M24,0),)</f>
        <v>#REF!</v>
      </c>
      <c r="EH24" s="869" t="e">
        <f>IF(#REF!="CAMADA FINAL",IF(AND($R24&gt;2.5,$R24&lt;=3),$M24,0),)</f>
        <v>#REF!</v>
      </c>
      <c r="EI24" s="869" t="e">
        <f>IF(#REF!="CAMADA FINAL",IF(AND($R24&gt;3,$R24&lt;=5),$M24,0),)</f>
        <v>#REF!</v>
      </c>
      <c r="EJ24" s="869" t="e">
        <f>IF(#REF!="CAMADA FINAL",IF(AND($R24&gt;5),$M24,0),)</f>
        <v>#REF!</v>
      </c>
    </row>
    <row r="25" spans="2:140" ht="20.100000000000001" customHeight="1" x14ac:dyDescent="0.2">
      <c r="B25" s="905" t="s">
        <v>473</v>
      </c>
      <c r="C25" s="906"/>
      <c r="D25" s="906"/>
      <c r="E25" s="906"/>
      <c r="F25" s="906"/>
      <c r="G25" s="906"/>
      <c r="H25" s="906"/>
      <c r="I25" s="906"/>
      <c r="J25" s="906"/>
      <c r="K25" s="906"/>
      <c r="L25" s="906"/>
      <c r="M25" s="906"/>
      <c r="N25" s="907">
        <f>TRUNC(SUM(M8:M21)-AC28,2)</f>
        <v>11814.67</v>
      </c>
      <c r="O25" s="908" t="s">
        <v>133</v>
      </c>
      <c r="P25" s="908"/>
      <c r="Q25" s="909"/>
      <c r="R25" s="910"/>
      <c r="S25" s="911"/>
      <c r="T25" s="910"/>
      <c r="U25" s="911"/>
      <c r="V25" s="912"/>
      <c r="W25" s="913"/>
      <c r="X25" s="914"/>
      <c r="Y25" s="912"/>
      <c r="Z25" s="913"/>
      <c r="AA25" s="914"/>
      <c r="AB25" s="915"/>
      <c r="AC25" s="864">
        <f t="shared" si="3"/>
        <v>0</v>
      </c>
      <c r="AD25" s="864">
        <f t="shared" si="4"/>
        <v>0</v>
      </c>
      <c r="AE25" s="864">
        <f t="shared" si="5"/>
        <v>0</v>
      </c>
      <c r="AF25" s="864">
        <f t="shared" si="6"/>
        <v>0</v>
      </c>
      <c r="AG25" s="865">
        <f t="shared" si="7"/>
        <v>0</v>
      </c>
      <c r="AH25" s="866" t="e">
        <f>IF(((#REF!*20)+D25)&gt;((Y25*20)+AA25),((#REF!-Y25)*20+(D25-AA25)),IF(((V25*20)+X25)&gt;((E25*20)+G25),((V25-E25)*20+(X25-G25)),0))</f>
        <v>#REF!</v>
      </c>
      <c r="AI25" s="866" t="e">
        <f>IF(AND(F25="-",((#REF!*20)+D25)&gt;((Y25*20)+AA25)),(#REF!-Y25)*20+(D25-AA25),IF(AND(F25="-",((#REF!*20)+D25)&lt;((V25*20)+X25)),(V25-#REF!)*20+(X25-D25),0))</f>
        <v>#REF!</v>
      </c>
      <c r="AJ25" s="866" t="e">
        <f t="shared" si="9"/>
        <v>#REF!</v>
      </c>
      <c r="AK25" s="866" t="e">
        <f>IF(F25="-",#REF!+D25/20,(#REF!+E25)/2+((D25+G25)/20)/2)</f>
        <v>#REF!</v>
      </c>
      <c r="AL25" s="866" t="e">
        <f>IF(OR(AB25="COMPENSAÇÃO LAT.",F25="-"),0,(E25-#REF!)*20+(G25-D25))</f>
        <v>#REF!</v>
      </c>
      <c r="AM25" s="866">
        <f t="shared" si="12"/>
        <v>0</v>
      </c>
      <c r="AN25" s="866" t="e">
        <f t="shared" si="13"/>
        <v>#REF!</v>
      </c>
      <c r="AO25" s="866" t="e">
        <f t="shared" si="14"/>
        <v>#REF!</v>
      </c>
      <c r="AP25" s="866" t="e">
        <f t="shared" si="146"/>
        <v>#REF!</v>
      </c>
      <c r="AQ25" s="867" t="e">
        <f t="shared" si="143"/>
        <v>#REF!</v>
      </c>
      <c r="AS25" s="868">
        <f t="shared" si="15"/>
        <v>0</v>
      </c>
      <c r="AT25" s="869">
        <f t="shared" si="16"/>
        <v>0</v>
      </c>
      <c r="AU25" s="869">
        <f t="shared" si="17"/>
        <v>0</v>
      </c>
      <c r="AV25" s="869">
        <f t="shared" si="18"/>
        <v>0</v>
      </c>
      <c r="AW25" s="869">
        <f t="shared" si="19"/>
        <v>0</v>
      </c>
      <c r="AX25" s="869">
        <f t="shared" si="20"/>
        <v>0</v>
      </c>
      <c r="AY25" s="869">
        <f t="shared" si="21"/>
        <v>0</v>
      </c>
      <c r="AZ25" s="869">
        <f t="shared" si="22"/>
        <v>0</v>
      </c>
      <c r="BA25" s="869">
        <f t="shared" si="23"/>
        <v>0</v>
      </c>
      <c r="BB25" s="869">
        <f t="shared" si="24"/>
        <v>0</v>
      </c>
      <c r="BC25" s="869">
        <f t="shared" si="25"/>
        <v>0</v>
      </c>
      <c r="BD25" s="869">
        <f t="shared" si="26"/>
        <v>0</v>
      </c>
      <c r="BE25" s="869">
        <f t="shared" si="27"/>
        <v>0</v>
      </c>
      <c r="BF25" s="869">
        <f t="shared" si="28"/>
        <v>0</v>
      </c>
      <c r="BG25" s="869">
        <f t="shared" si="29"/>
        <v>0</v>
      </c>
      <c r="BH25" s="870">
        <f t="shared" si="144"/>
        <v>0</v>
      </c>
      <c r="BI25" s="868">
        <f>IF(J25="CORTE",IF(AND($R25=0,$R25&lt;=0.05),$Q25,0),)</f>
        <v>0</v>
      </c>
      <c r="BJ25" s="869">
        <f t="shared" si="32"/>
        <v>0</v>
      </c>
      <c r="BK25" s="869">
        <f t="shared" si="33"/>
        <v>0</v>
      </c>
      <c r="BL25" s="869">
        <f t="shared" si="34"/>
        <v>0</v>
      </c>
      <c r="BM25" s="869">
        <f t="shared" si="35"/>
        <v>0</v>
      </c>
      <c r="BN25" s="869">
        <f t="shared" si="36"/>
        <v>0</v>
      </c>
      <c r="BO25" s="869">
        <f t="shared" si="37"/>
        <v>0</v>
      </c>
      <c r="BP25" s="869">
        <f t="shared" si="38"/>
        <v>0</v>
      </c>
      <c r="BQ25" s="869">
        <f t="shared" si="39"/>
        <v>0</v>
      </c>
      <c r="BR25" s="869">
        <f t="shared" si="40"/>
        <v>0</v>
      </c>
      <c r="BS25" s="869">
        <f t="shared" si="41"/>
        <v>0</v>
      </c>
      <c r="BT25" s="869">
        <f t="shared" si="42"/>
        <v>0</v>
      </c>
      <c r="BU25" s="869">
        <f t="shared" si="43"/>
        <v>0</v>
      </c>
      <c r="BV25" s="869">
        <f t="shared" si="44"/>
        <v>0</v>
      </c>
      <c r="BW25" s="869">
        <f t="shared" si="45"/>
        <v>0</v>
      </c>
      <c r="BX25" s="870">
        <f t="shared" si="145"/>
        <v>0</v>
      </c>
      <c r="BZ25" s="868">
        <f t="shared" si="46"/>
        <v>0</v>
      </c>
      <c r="CA25" s="869">
        <f t="shared" si="47"/>
        <v>0</v>
      </c>
      <c r="CB25" s="869">
        <f t="shared" si="48"/>
        <v>0</v>
      </c>
      <c r="CC25" s="869">
        <f t="shared" si="49"/>
        <v>0</v>
      </c>
      <c r="CD25" s="869">
        <f t="shared" si="50"/>
        <v>0</v>
      </c>
      <c r="CE25" s="869">
        <f t="shared" si="51"/>
        <v>0</v>
      </c>
      <c r="CF25" s="869">
        <f t="shared" si="52"/>
        <v>0</v>
      </c>
      <c r="CG25" s="869">
        <f t="shared" si="53"/>
        <v>0</v>
      </c>
      <c r="CH25" s="869">
        <f t="shared" si="54"/>
        <v>0</v>
      </c>
      <c r="CI25" s="869">
        <f t="shared" si="55"/>
        <v>0</v>
      </c>
      <c r="CJ25" s="869">
        <f t="shared" si="56"/>
        <v>0</v>
      </c>
      <c r="CK25" s="869">
        <f t="shared" si="57"/>
        <v>0</v>
      </c>
      <c r="CL25" s="869">
        <f t="shared" si="58"/>
        <v>0</v>
      </c>
      <c r="CM25" s="869">
        <f t="shared" si="59"/>
        <v>0</v>
      </c>
      <c r="CN25" s="869">
        <f t="shared" si="60"/>
        <v>0</v>
      </c>
      <c r="CP25" s="868">
        <f t="shared" si="61"/>
        <v>0</v>
      </c>
      <c r="CQ25" s="869">
        <f t="shared" si="62"/>
        <v>0</v>
      </c>
      <c r="CR25" s="869">
        <f t="shared" si="63"/>
        <v>0</v>
      </c>
      <c r="CS25" s="869">
        <f t="shared" si="64"/>
        <v>0</v>
      </c>
      <c r="CT25" s="869">
        <f t="shared" si="65"/>
        <v>0</v>
      </c>
      <c r="CU25" s="869">
        <f t="shared" si="66"/>
        <v>0</v>
      </c>
      <c r="CV25" s="869">
        <f t="shared" si="67"/>
        <v>0</v>
      </c>
      <c r="CW25" s="869">
        <f t="shared" si="68"/>
        <v>0</v>
      </c>
      <c r="CX25" s="869">
        <f t="shared" si="69"/>
        <v>0</v>
      </c>
      <c r="CY25" s="869">
        <f t="shared" si="70"/>
        <v>0</v>
      </c>
      <c r="CZ25" s="869">
        <f t="shared" si="71"/>
        <v>0</v>
      </c>
      <c r="DA25" s="869">
        <f t="shared" si="72"/>
        <v>0</v>
      </c>
      <c r="DB25" s="869">
        <f t="shared" si="73"/>
        <v>0</v>
      </c>
      <c r="DC25" s="869">
        <f t="shared" si="74"/>
        <v>0</v>
      </c>
      <c r="DD25" s="869">
        <f t="shared" si="75"/>
        <v>0</v>
      </c>
      <c r="DF25" s="868" t="e">
        <f>IF(#REF!="CORPO DE ATERRO",IF(AND($R25=0,$R25&lt;=0.05),$M25,0),)</f>
        <v>#REF!</v>
      </c>
      <c r="DG25" s="869" t="e">
        <f>IF(#REF!="CORPO DE ATERRO",IF(AND($R25&gt;0.05,$R25&lt;=0.2),$M25,0),)</f>
        <v>#REF!</v>
      </c>
      <c r="DH25" s="869" t="e">
        <f>IF(#REF!="CORPO DE ATERRO",IF(AND($R25&gt;0.2,$R25&lt;=0.4),$M25,0),)</f>
        <v>#REF!</v>
      </c>
      <c r="DI25" s="869" t="e">
        <f>IF(#REF!="CORPO DE ATERRO",IF(AND($R25&gt;0.4,$R25&lt;=0.6),$M25,0),)</f>
        <v>#REF!</v>
      </c>
      <c r="DJ25" s="869" t="e">
        <f>IF(#REF!="CORPO DE ATERRO",IF(AND($R25&gt;0.6,$R25&lt;=0.8),$M25,0),)</f>
        <v>#REF!</v>
      </c>
      <c r="DK25" s="869" t="e">
        <f>IF(#REF!="CORPO DE ATERRO",IF(AND($R25&gt;0.8,$R25&lt;=1),$M25,0),)</f>
        <v>#REF!</v>
      </c>
      <c r="DL25" s="869" t="e">
        <f>IF(#REF!="CORPO DE ATERRO",IF(AND($R25&gt;1,$R25&lt;=1.2),$M25,0),)</f>
        <v>#REF!</v>
      </c>
      <c r="DM25" s="869" t="e">
        <f>IF(#REF!="CORPO DE ATERRO",IF(AND($R25&gt;1.2,$R25&lt;=1.4),$M25,0),)</f>
        <v>#REF!</v>
      </c>
      <c r="DN25" s="869" t="e">
        <f>IF(#REF!="CORPO DE ATERRO",IF(AND($R25&gt;1.4,$R25&lt;=1.6),$M25,0),)</f>
        <v>#REF!</v>
      </c>
      <c r="DO25" s="869" t="e">
        <f>IF(#REF!="CORPO DE ATERRO",IF(AND($R25&gt;1.6,$R25&lt;=1.8),$M25,0),)</f>
        <v>#REF!</v>
      </c>
      <c r="DP25" s="869" t="e">
        <f>IF(#REF!="CORPO DE ATERRO",IF(AND($R25&gt;1.8,$R25&lt;=2),$M25,0),)</f>
        <v>#REF!</v>
      </c>
      <c r="DQ25" s="869" t="e">
        <f>IF(#REF!="CORPO DE ATERRO",IF(AND($R25&gt;2,$R25&lt;=2.5),$M25,0),)</f>
        <v>#REF!</v>
      </c>
      <c r="DR25" s="869" t="e">
        <f>IF(#REF!="CORPO DE ATERRO",IF(AND($R25&gt;2.5,$R25&lt;=3),$M25,0),)</f>
        <v>#REF!</v>
      </c>
      <c r="DS25" s="869" t="e">
        <f>IF(#REF!="CORPO DE ATERRO",IF(AND($R25&gt;3,$R25&lt;=5),$M25,0),)</f>
        <v>#REF!</v>
      </c>
      <c r="DT25" s="869" t="e">
        <f>IF(#REF!="CORPO DE ATERRO",IF(AND($R25&gt;5),$M25,0),)</f>
        <v>#REF!</v>
      </c>
      <c r="DV25" s="871" t="e">
        <f>IF(#REF!="CAMADA FINAL",IF(AND($R25&gt;=0,$R25&lt;=0.05),$M25,0),)</f>
        <v>#REF!</v>
      </c>
      <c r="DW25" s="869" t="e">
        <f>IF(#REF!="CAMADA FINAL",IF(AND($R25&gt;0.05,$R25&lt;=0.2),$M25,0),)</f>
        <v>#REF!</v>
      </c>
      <c r="DX25" s="869" t="e">
        <f>IF(#REF!="CAMADA FINAL",IF(AND($R25&gt;0.2,$R25&lt;=0.4),$M25,0),)</f>
        <v>#REF!</v>
      </c>
      <c r="DY25" s="869" t="e">
        <f>IF(#REF!="CAMADA FINAL",IF(AND($R25&gt;0.4,$R25&lt;=0.6),$M25,0),)</f>
        <v>#REF!</v>
      </c>
      <c r="DZ25" s="869" t="e">
        <f>IF(#REF!="CAMADA FINAL",IF(AND($R25&gt;0.6,$R25&lt;=0.8),$M25,0),)</f>
        <v>#REF!</v>
      </c>
      <c r="EA25" s="869" t="e">
        <f>IF(#REF!="CAMADA FINAL",IF(AND($R25&gt;0.8,$R25&lt;=1),$M25,0),)</f>
        <v>#REF!</v>
      </c>
      <c r="EB25" s="869" t="e">
        <f>IF(#REF!="CAMADA FINAL",IF(AND($R25&gt;1,$R25&lt;=1.2),$M25,0),)</f>
        <v>#REF!</v>
      </c>
      <c r="EC25" s="869" t="e">
        <f>IF(#REF!="CAMADA FINAL",IF(AND($R25&gt;1.2,$R25&lt;=1.4),$M25,0),)</f>
        <v>#REF!</v>
      </c>
      <c r="ED25" s="869" t="e">
        <f>IF(#REF!="CAMADA FINAL",IF(AND($R25&gt;1.4,$R25&lt;=1.6),$M25,0),)</f>
        <v>#REF!</v>
      </c>
      <c r="EE25" s="869" t="e">
        <f>IF(#REF!="CAMADA FINAL",IF(AND($R25&gt;1.6,$R25&lt;=1.8),$M25,0),)</f>
        <v>#REF!</v>
      </c>
      <c r="EF25" s="869" t="e">
        <f>IF(#REF!="CAMADA FINAL",IF(AND($R25&gt;1.8,$R25&lt;=2),$M25,0),)</f>
        <v>#REF!</v>
      </c>
      <c r="EG25" s="869" t="e">
        <f>IF(#REF!="CAMADA FINAL",IF(AND($R25&gt;2,$R25&lt;=2.5),$M25,0),)</f>
        <v>#REF!</v>
      </c>
      <c r="EH25" s="869" t="e">
        <f>IF(#REF!="CAMADA FINAL",IF(AND($R25&gt;2.5,$R25&lt;=3),$M25,0),)</f>
        <v>#REF!</v>
      </c>
      <c r="EI25" s="869" t="e">
        <f>IF(#REF!="CAMADA FINAL",IF(AND($R25&gt;3,$R25&lt;=5),$M25,0),)</f>
        <v>#REF!</v>
      </c>
      <c r="EJ25" s="869" t="e">
        <f>IF(#REF!="CAMADA FINAL",IF(AND($R25&gt;5),$M25,0),)</f>
        <v>#REF!</v>
      </c>
    </row>
    <row r="26" spans="2:140" s="779" customFormat="1" ht="20.100000000000001" customHeight="1" x14ac:dyDescent="0.2">
      <c r="B26" s="905" t="s">
        <v>474</v>
      </c>
      <c r="C26" s="906"/>
      <c r="D26" s="906"/>
      <c r="E26" s="906"/>
      <c r="F26" s="906"/>
      <c r="G26" s="906"/>
      <c r="H26" s="906"/>
      <c r="I26" s="906"/>
      <c r="J26" s="906"/>
      <c r="K26" s="906"/>
      <c r="L26" s="906"/>
      <c r="M26" s="906"/>
      <c r="N26" s="907">
        <v>208.08</v>
      </c>
      <c r="O26" s="908" t="s">
        <v>133</v>
      </c>
      <c r="P26" s="908"/>
      <c r="Q26" s="909"/>
      <c r="R26" s="910"/>
      <c r="S26" s="911"/>
      <c r="T26" s="910"/>
      <c r="U26" s="911"/>
      <c r="V26" s="912"/>
      <c r="W26" s="913"/>
      <c r="X26" s="914"/>
      <c r="Y26" s="912"/>
      <c r="Z26" s="913"/>
      <c r="AA26" s="914"/>
      <c r="AB26" s="915"/>
      <c r="AC26" s="864"/>
      <c r="AD26" s="864"/>
      <c r="AE26" s="864"/>
      <c r="AF26" s="864"/>
      <c r="AG26" s="916"/>
      <c r="AH26" s="916"/>
      <c r="AI26" s="916"/>
      <c r="AJ26" s="916"/>
      <c r="AK26" s="916"/>
      <c r="AL26" s="916"/>
      <c r="AM26" s="916"/>
      <c r="AN26" s="916"/>
      <c r="AO26" s="916"/>
      <c r="AP26" s="916"/>
      <c r="AQ26" s="917"/>
      <c r="AS26" s="868"/>
      <c r="AT26" s="869"/>
      <c r="AU26" s="869"/>
      <c r="AV26" s="869"/>
      <c r="AW26" s="869"/>
      <c r="AX26" s="869"/>
      <c r="AY26" s="869"/>
      <c r="AZ26" s="869"/>
      <c r="BA26" s="869"/>
      <c r="BB26" s="869"/>
      <c r="BC26" s="869"/>
      <c r="BD26" s="869"/>
      <c r="BE26" s="869"/>
      <c r="BF26" s="869"/>
      <c r="BG26" s="869"/>
      <c r="BH26" s="870"/>
      <c r="BI26" s="868"/>
      <c r="BJ26" s="869"/>
      <c r="BK26" s="869"/>
      <c r="BL26" s="869"/>
      <c r="BM26" s="869"/>
      <c r="BN26" s="869"/>
      <c r="BO26" s="869"/>
      <c r="BP26" s="869"/>
      <c r="BQ26" s="869"/>
      <c r="BR26" s="869"/>
      <c r="BS26" s="869"/>
      <c r="BT26" s="869"/>
      <c r="BU26" s="869"/>
      <c r="BV26" s="869"/>
      <c r="BW26" s="869"/>
      <c r="BX26" s="870"/>
      <c r="BZ26" s="868"/>
      <c r="CA26" s="869"/>
      <c r="CB26" s="869"/>
      <c r="CC26" s="869"/>
      <c r="CD26" s="869"/>
      <c r="CE26" s="869"/>
      <c r="CF26" s="869"/>
      <c r="CG26" s="869"/>
      <c r="CH26" s="869"/>
      <c r="CI26" s="869"/>
      <c r="CJ26" s="869"/>
      <c r="CK26" s="869"/>
      <c r="CL26" s="869"/>
      <c r="CM26" s="869"/>
      <c r="CN26" s="869"/>
      <c r="CP26" s="868"/>
      <c r="CQ26" s="869"/>
      <c r="CR26" s="869"/>
      <c r="CS26" s="869"/>
      <c r="CT26" s="869"/>
      <c r="CU26" s="869"/>
      <c r="CV26" s="869"/>
      <c r="CW26" s="869"/>
      <c r="CX26" s="869"/>
      <c r="CY26" s="869"/>
      <c r="CZ26" s="869"/>
      <c r="DA26" s="869"/>
      <c r="DB26" s="869"/>
      <c r="DC26" s="869"/>
      <c r="DD26" s="869"/>
      <c r="DF26" s="868"/>
      <c r="DG26" s="869"/>
      <c r="DH26" s="869"/>
      <c r="DI26" s="869"/>
      <c r="DJ26" s="869"/>
      <c r="DK26" s="869"/>
      <c r="DL26" s="869"/>
      <c r="DM26" s="869"/>
      <c r="DN26" s="869"/>
      <c r="DO26" s="869"/>
      <c r="DP26" s="869"/>
      <c r="DQ26" s="869"/>
      <c r="DR26" s="869"/>
      <c r="DS26" s="869"/>
      <c r="DT26" s="869"/>
      <c r="DV26" s="871"/>
      <c r="DW26" s="869"/>
      <c r="DX26" s="869"/>
      <c r="DY26" s="869"/>
      <c r="DZ26" s="869"/>
      <c r="EA26" s="869"/>
      <c r="EB26" s="869"/>
      <c r="EC26" s="869"/>
      <c r="ED26" s="869"/>
      <c r="EE26" s="869"/>
      <c r="EF26" s="869"/>
      <c r="EG26" s="869"/>
      <c r="EH26" s="869"/>
      <c r="EI26" s="869"/>
      <c r="EJ26" s="869"/>
    </row>
    <row r="27" spans="2:140" ht="20.100000000000001" customHeight="1" x14ac:dyDescent="0.2">
      <c r="B27" s="905" t="s">
        <v>475</v>
      </c>
      <c r="C27" s="906"/>
      <c r="D27" s="906"/>
      <c r="E27" s="906"/>
      <c r="F27" s="906"/>
      <c r="G27" s="906"/>
      <c r="H27" s="906"/>
      <c r="I27" s="906"/>
      <c r="J27" s="906"/>
      <c r="K27" s="906"/>
      <c r="L27" s="906"/>
      <c r="M27" s="906"/>
      <c r="N27" s="907">
        <f>2113.66*0.4</f>
        <v>845.46399999999994</v>
      </c>
      <c r="O27" s="908" t="s">
        <v>133</v>
      </c>
      <c r="P27" s="908"/>
      <c r="Q27" s="909"/>
      <c r="R27" s="910"/>
      <c r="S27" s="911"/>
      <c r="T27" s="910"/>
      <c r="U27" s="911"/>
      <c r="V27" s="912"/>
      <c r="W27" s="913"/>
      <c r="X27" s="914"/>
      <c r="Y27" s="912"/>
      <c r="Z27" s="913"/>
      <c r="AA27" s="914"/>
      <c r="AB27" s="915"/>
      <c r="AG27" s="918"/>
      <c r="AH27" s="918"/>
      <c r="AI27" s="918"/>
      <c r="AJ27" s="918"/>
      <c r="AK27" s="918"/>
      <c r="AL27" s="918"/>
      <c r="AM27" s="918"/>
      <c r="AN27" s="918"/>
      <c r="AO27" s="918"/>
      <c r="AP27" s="918"/>
      <c r="AQ27" s="919"/>
      <c r="AS27" s="868"/>
      <c r="AT27" s="869"/>
      <c r="AU27" s="869"/>
      <c r="AV27" s="869"/>
      <c r="AW27" s="869"/>
      <c r="AX27" s="869"/>
      <c r="AY27" s="869"/>
      <c r="AZ27" s="869"/>
      <c r="BA27" s="869"/>
      <c r="BB27" s="869"/>
      <c r="BC27" s="869"/>
      <c r="BD27" s="869"/>
      <c r="BE27" s="869"/>
      <c r="BF27" s="869"/>
      <c r="BG27" s="869"/>
      <c r="BH27" s="870"/>
      <c r="BI27" s="868"/>
      <c r="BJ27" s="869"/>
      <c r="BK27" s="869"/>
      <c r="BL27" s="869"/>
      <c r="BM27" s="869"/>
      <c r="BN27" s="869"/>
      <c r="BO27" s="869"/>
      <c r="BP27" s="869"/>
      <c r="BQ27" s="869"/>
      <c r="BR27" s="869"/>
      <c r="BS27" s="869"/>
      <c r="BT27" s="869"/>
      <c r="BU27" s="869"/>
      <c r="BV27" s="869"/>
      <c r="BW27" s="869"/>
      <c r="BX27" s="870"/>
      <c r="BZ27" s="868"/>
      <c r="CA27" s="869"/>
      <c r="CB27" s="869"/>
      <c r="CC27" s="869"/>
      <c r="CD27" s="869"/>
      <c r="CE27" s="869"/>
      <c r="CF27" s="869"/>
      <c r="CG27" s="869"/>
      <c r="CH27" s="869"/>
      <c r="CI27" s="869"/>
      <c r="CJ27" s="869"/>
      <c r="CK27" s="869"/>
      <c r="CL27" s="869"/>
      <c r="CM27" s="869"/>
      <c r="CN27" s="869"/>
      <c r="CP27" s="868"/>
      <c r="CQ27" s="869"/>
      <c r="CR27" s="869"/>
      <c r="CS27" s="869"/>
      <c r="CT27" s="869"/>
      <c r="CU27" s="869"/>
      <c r="CV27" s="869"/>
      <c r="CW27" s="869"/>
      <c r="CX27" s="869"/>
      <c r="CY27" s="869"/>
      <c r="CZ27" s="869"/>
      <c r="DA27" s="869"/>
      <c r="DB27" s="869"/>
      <c r="DC27" s="869"/>
      <c r="DD27" s="869"/>
      <c r="DF27" s="868"/>
      <c r="DG27" s="869"/>
      <c r="DH27" s="869"/>
      <c r="DI27" s="869"/>
      <c r="DJ27" s="869"/>
      <c r="DK27" s="869"/>
      <c r="DL27" s="869"/>
      <c r="DM27" s="869"/>
      <c r="DN27" s="869"/>
      <c r="DO27" s="869"/>
      <c r="DP27" s="869"/>
      <c r="DQ27" s="869"/>
      <c r="DR27" s="869"/>
      <c r="DS27" s="869"/>
      <c r="DT27" s="869"/>
      <c r="DV27" s="871"/>
      <c r="DW27" s="869"/>
      <c r="DX27" s="869"/>
      <c r="DY27" s="869"/>
      <c r="DZ27" s="869"/>
      <c r="EA27" s="869"/>
      <c r="EB27" s="869"/>
      <c r="EC27" s="869"/>
      <c r="ED27" s="869"/>
      <c r="EE27" s="869"/>
      <c r="EF27" s="869"/>
      <c r="EG27" s="869"/>
      <c r="EH27" s="869"/>
      <c r="EI27" s="869"/>
      <c r="EJ27" s="869"/>
    </row>
    <row r="28" spans="2:140" ht="20.100000000000001" customHeight="1" x14ac:dyDescent="0.2">
      <c r="B28" s="905" t="s">
        <v>476</v>
      </c>
      <c r="C28" s="906"/>
      <c r="D28" s="906"/>
      <c r="E28" s="906"/>
      <c r="F28" s="906"/>
      <c r="G28" s="906"/>
      <c r="H28" s="906"/>
      <c r="I28" s="906"/>
      <c r="J28" s="906"/>
      <c r="K28" s="906"/>
      <c r="L28" s="906"/>
      <c r="M28" s="906"/>
      <c r="N28" s="907">
        <f>TRUNC(SUM(S8:S22)*1.875,2)</f>
        <v>138451.49</v>
      </c>
      <c r="O28" s="908" t="s">
        <v>148</v>
      </c>
      <c r="P28" s="920"/>
      <c r="Q28" s="920"/>
      <c r="R28" s="909" t="s">
        <v>477</v>
      </c>
      <c r="S28" s="921"/>
      <c r="T28" s="909"/>
      <c r="U28" s="921"/>
      <c r="V28" s="912"/>
      <c r="W28" s="922"/>
      <c r="X28" s="914"/>
      <c r="Y28" s="912"/>
      <c r="Z28" s="922"/>
      <c r="AA28" s="914"/>
      <c r="AB28" s="915"/>
      <c r="AC28" s="923">
        <f>SUM(AC8:AC25)</f>
        <v>7397.8099999999995</v>
      </c>
      <c r="AD28" s="923">
        <f>SUM(AD8:AD25)</f>
        <v>8923.5194999999985</v>
      </c>
      <c r="AE28" s="923">
        <f>SUM(AE8:AE25)</f>
        <v>160.22330000000002</v>
      </c>
      <c r="AF28" s="923">
        <f>SUM(AF8:AF25)</f>
        <v>10288.962099999999</v>
      </c>
      <c r="AG28" s="918"/>
      <c r="AH28" s="918"/>
      <c r="AI28" s="918"/>
      <c r="AJ28" s="918"/>
      <c r="AK28" s="918"/>
      <c r="AL28" s="918"/>
      <c r="AM28" s="918"/>
      <c r="AN28" s="918"/>
      <c r="AO28" s="918"/>
      <c r="AP28" s="918"/>
      <c r="AQ28" s="919"/>
      <c r="AS28" s="868">
        <f>IF(OR(J28="emp. Concentrado",J28="CX. EMPRÉSTIMO",J28="Mat. Fresagem"),IF(AND(#REF!=0,#REF!&lt;=0.05),$Q28,0),)</f>
        <v>0</v>
      </c>
      <c r="AT28" s="869">
        <f>IF(OR(J28="emp. Concentrado",J28="CX. EMPRÉSTIMO",J28="Mat. Fresagem"),IF(AND(#REF!&gt;0.05,#REF!&lt;=0.2),$Q28,0),)</f>
        <v>0</v>
      </c>
      <c r="AU28" s="869">
        <f>IF(OR(J28="emp. Concentrado",J28="CX. EMPRÉSTIMO",J28="Mat. Fresagem"),IF(AND(#REF!&gt;0.2,#REF!&lt;=0.4),$Q28,0),)</f>
        <v>0</v>
      </c>
      <c r="AV28" s="869">
        <f>IF(OR(J28="emp. Concentrado",J28="CX. EMPRÉSTIMO",J28="Mat. Fresagem"),IF(AND(#REF!&gt;0.4,#REF!&lt;=0.6),$Q28,0),)</f>
        <v>0</v>
      </c>
      <c r="AW28" s="869">
        <f>IF(OR(J28="emp. Concentrado",J28="CX. EMPRÉSTIMO",J28="Mat. Fresagem"),IF(AND(#REF!&gt;0.6,#REF!&lt;=0.8),$Q28,0),)</f>
        <v>0</v>
      </c>
      <c r="AX28" s="869">
        <f>IF(OR(J28="emp. Concentrado",J28="CX. EMPRÉSTIMO",J28="Mat. Fresagem"),IF(AND(#REF!&gt;0.8,#REF!&lt;=1),$Q28,0),)</f>
        <v>0</v>
      </c>
      <c r="AY28" s="869">
        <f>IF(OR(J28="emp. Concentrado",J28="CX. EMPRÉSTIMO",J28="Mat. Fresagem"),IF(AND(#REF!&gt;1,#REF!&lt;=1.2),$Q28,0),)</f>
        <v>0</v>
      </c>
      <c r="AZ28" s="869">
        <f>IF(OR(J28="emp. Concentrado",J28="CX. EMPRÉSTIMO",J28="Mat. Fresagem"),IF(AND(#REF!&gt;1.2,#REF!&lt;=1.4),$Q28,0),)</f>
        <v>0</v>
      </c>
      <c r="BA28" s="869">
        <f>IF(OR(J28="emp. Concentrado",J28="CX. EMPRÉSTIMO",J28="Mat. Fresagem"),IF(AND(#REF!&gt;1.4,#REF!&lt;=1.6),$Q28,0),)</f>
        <v>0</v>
      </c>
      <c r="BB28" s="869">
        <f>IF(OR(J28="emp. Concentrado",J28="CX. EMPRÉSTIMO",J28="Mat. Fresagem"),IF(AND(#REF!&gt;1.6,#REF!&lt;=1.8),$Q28,0),)</f>
        <v>0</v>
      </c>
      <c r="BC28" s="869">
        <f>IF(OR(J28="emp. Concentrado",J28="CX. EMPRÉSTIMO",J28="Mat. Fresagem"),IF(AND(#REF!&gt;1.8,#REF!&lt;=2),$Q28,0),)</f>
        <v>0</v>
      </c>
      <c r="BD28" s="869">
        <f>IF(OR(J28="emp. Concentrado",J28="CX. EMPRÉSTIMO",J28="Mat. Fresagem"),IF(AND(#REF!&gt;2,#REF!&lt;=2.5),$Q28,0),)</f>
        <v>0</v>
      </c>
      <c r="BE28" s="869">
        <f>IF(OR(J28="emp. Concentrado",J28="CX. EMPRÉSTIMO",J28="Mat. Fresagem"),IF(AND(#REF!&gt;2.5,#REF!&lt;=3),$Q28,0),)</f>
        <v>0</v>
      </c>
      <c r="BF28" s="869">
        <f>IF(OR(J28="emp. Concentrado",J28="CX. EMPRÉSTIMO",J28="Mat. Fresagem"),IF(AND(#REF!&gt;3,#REF!&lt;=5),$Q28,0),)</f>
        <v>0</v>
      </c>
      <c r="BG28" s="869">
        <f>IF(OR(J28="emp. Concentrado",J28="CX. EMPRÉSTIMO",J28="Mat. Fresagem"),IF(AND(#REF!&gt;5),$Q28,0),)</f>
        <v>0</v>
      </c>
      <c r="BH28" s="870">
        <f t="shared" si="144"/>
        <v>0</v>
      </c>
      <c r="BI28" s="868">
        <f>IF(J28="CORTE",IF(AND(#REF!=0,#REF!&lt;=0.05),$Q28,0),)</f>
        <v>0</v>
      </c>
      <c r="BJ28" s="869">
        <f>IF(J28="CORTE",IF(AND(#REF!&gt;0.05,#REF!&lt;=0.2),$Q28,0),)</f>
        <v>0</v>
      </c>
      <c r="BK28" s="869">
        <f>IF(J28="CORTE",IF(AND(#REF!&gt;0.2,#REF!&lt;=0.4),$Q28,0),)</f>
        <v>0</v>
      </c>
      <c r="BL28" s="869">
        <f>IF(J28="CORTE",IF(AND(#REF!&gt;0.4,#REF!&lt;=0.6),$Q28,0),)</f>
        <v>0</v>
      </c>
      <c r="BM28" s="869">
        <f>IF(J28="CORTE",IF(AND(#REF!&gt;0.6,#REF!&lt;=0.8),$Q28,0),)</f>
        <v>0</v>
      </c>
      <c r="BN28" s="869">
        <f>IF(J28="CORTE",IF(AND(#REF!&gt;0.8,#REF!&lt;=1),$Q28,0),)</f>
        <v>0</v>
      </c>
      <c r="BO28" s="869">
        <f>IF(J28="CORTE",IF(AND(#REF!&gt;1,#REF!&lt;=1.2),$Q28,0),)</f>
        <v>0</v>
      </c>
      <c r="BP28" s="869">
        <f>IF(J28="CORTE",IF(AND(#REF!&gt;1.2,#REF!&lt;=1.4),$Q28,0),)</f>
        <v>0</v>
      </c>
      <c r="BQ28" s="869">
        <f>IF(J28="CORTE",IF(AND(#REF!&gt;1.4,#REF!&lt;=1.6),$Q28,0),)</f>
        <v>0</v>
      </c>
      <c r="BR28" s="869">
        <f>IF(J28="CORTE",IF(AND(#REF!&gt;1.6,#REF!&lt;=1.8),$Q28,0),)</f>
        <v>0</v>
      </c>
      <c r="BS28" s="869">
        <f>IF(J28="CORTE",IF(AND(#REF!&gt;1.8,#REF!&lt;=2),$Q28,0),)</f>
        <v>0</v>
      </c>
      <c r="BT28" s="869">
        <f>IF(J28="CORTE",IF(AND(#REF!&gt;2,#REF!&lt;=2.5),$Q28,0),)</f>
        <v>0</v>
      </c>
      <c r="BU28" s="869">
        <f>IF(J28="CORTE",IF(AND(#REF!&gt;2.5,#REF!&lt;=3),$Q28,0),)</f>
        <v>0</v>
      </c>
      <c r="BV28" s="869">
        <f>IF(J28="CORTE",IF(AND(#REF!&gt;3,#REF!&lt;=5),$Q28,0),)</f>
        <v>0</v>
      </c>
      <c r="BW28" s="869">
        <f>IF(J28="CORTE",IF(AND(#REF!&gt;5),$Q28,0),)</f>
        <v>0</v>
      </c>
      <c r="BX28" s="870">
        <f t="shared" si="145"/>
        <v>0</v>
      </c>
      <c r="BZ28" s="868">
        <f>IF($AB28="BOTA FORA",IF(AND(#REF!&gt;0,#REF!&lt;=0.05),$Q28,),)</f>
        <v>0</v>
      </c>
      <c r="CA28" s="869">
        <f>IF($AB28="BOTA FORA",IF(AND(#REF!&gt;0.05,#REF!&lt;=0.2),$Q28,0),)</f>
        <v>0</v>
      </c>
      <c r="CB28" s="869">
        <f>IF($AB28="BOTA FORA",IF(AND(#REF!&gt;0.2,#REF!&lt;=0.4),$Q28,0),)</f>
        <v>0</v>
      </c>
      <c r="CC28" s="869">
        <f>IF($AB28="BOTA FORA",IF(AND(#REF!&gt;0.4,#REF!&lt;=0.6),$Q28,0),)</f>
        <v>0</v>
      </c>
      <c r="CD28" s="869">
        <f>IF($AB28="BOTA FORA",IF(AND(#REF!&gt;0.6,#REF!&lt;=0.8),$Q28,0),)</f>
        <v>0</v>
      </c>
      <c r="CE28" s="869">
        <f>IF($AB28="BOTA FORA",IF(AND(#REF!&gt;0.8,#REF!&lt;=1),$Q28,0),)</f>
        <v>0</v>
      </c>
      <c r="CF28" s="869">
        <f>IF($AB28="BOTA FORA",IF(AND(#REF!&gt;1,#REF!&lt;=1.2),$Q28,0),)</f>
        <v>0</v>
      </c>
      <c r="CG28" s="869">
        <f>IF($AB28="BOTA FORA",IF(AND(#REF!&gt;1.2,#REF!&lt;=1.4),$Q28,0),)</f>
        <v>0</v>
      </c>
      <c r="CH28" s="869">
        <f>IF($AB28="BOTA FORA",IF(AND(#REF!&gt;1.4,#REF!&lt;=1.6),$Q28,0),)</f>
        <v>0</v>
      </c>
      <c r="CI28" s="869">
        <f>IF($AB28="BOTA FORA",IF(AND(#REF!&gt;1.6,#REF!&lt;=1.8),$Q28,0),)</f>
        <v>0</v>
      </c>
      <c r="CJ28" s="869">
        <f>IF($AB28="BOTA FORA",IF(AND(#REF!&gt;1.8,#REF!&lt;=2),$Q28,0),)</f>
        <v>0</v>
      </c>
      <c r="CK28" s="869">
        <f>IF($AB28="BOTA FORA",IF(AND(#REF!&gt;2,#REF!&lt;=2.5),$Q28,0),)</f>
        <v>0</v>
      </c>
      <c r="CL28" s="869">
        <f>IF($AB28="BOTA FORA",IF(AND(#REF!&gt;2.5,#REF!&lt;=3),$Q28,0),)</f>
        <v>0</v>
      </c>
      <c r="CM28" s="869">
        <f>IF($AB28="BOTA FORA",IF(AND(#REF!&gt;3,#REF!&lt;=5),$Q28,0),)</f>
        <v>0</v>
      </c>
      <c r="CN28" s="869">
        <f>IF($AB28="BOTA FORA",IF(AND(#REF!&gt;5),$Q28,0),)</f>
        <v>0</v>
      </c>
      <c r="CP28" s="868">
        <f>IF(J28="CORTE",IF(AND(#REF!&gt;0,#REF!&lt;=0.05),$O28,0),)</f>
        <v>0</v>
      </c>
      <c r="CQ28" s="869">
        <f>IF(J28="CORTE",IF(AND(#REF!&gt;0.05,#REF!&lt;=0.2),$O28,0),)</f>
        <v>0</v>
      </c>
      <c r="CR28" s="869">
        <f>IF(J28="CORTE",IF(AND(#REF!&gt;0.2,#REF!&lt;=0.4),$O28,0),)</f>
        <v>0</v>
      </c>
      <c r="CS28" s="869">
        <f>IF(J28="CORTE",IF(AND(#REF!&gt;0.4,#REF!&lt;=0.6),$O28,0),)</f>
        <v>0</v>
      </c>
      <c r="CT28" s="869">
        <f>IF(J28="CORTE",IF(AND(#REF!&gt;0.6,#REF!&lt;=0.8),$O28,0),)</f>
        <v>0</v>
      </c>
      <c r="CU28" s="869">
        <f>IF(J28="CORTE",IF(AND(#REF!&gt;0.8,#REF!&lt;=1),$O28,0),)</f>
        <v>0</v>
      </c>
      <c r="CV28" s="869">
        <f>IF(J28="CORTE",IF(AND(#REF!&gt;1,#REF!&lt;=1.2),$O28,0),)</f>
        <v>0</v>
      </c>
      <c r="CW28" s="869">
        <f>IF(J28="CORTE",IF(AND(#REF!&gt;1.2,#REF!&lt;=1.4),$O28,0),)</f>
        <v>0</v>
      </c>
      <c r="CX28" s="869">
        <f>IF(J28="CORTE",IF(AND(#REF!&gt;1.4,#REF!&lt;=1.6),$O28,0),)</f>
        <v>0</v>
      </c>
      <c r="CY28" s="869">
        <f>IF(J28="CORTE",IF(AND(#REF!&gt;1.6,#REF!&lt;=1.8),$O28,0),)</f>
        <v>0</v>
      </c>
      <c r="CZ28" s="869">
        <f>IF(J28="CORTE",IF(AND(#REF!&gt;1.8,#REF!&lt;=2),$O28,0),)</f>
        <v>0</v>
      </c>
      <c r="DA28" s="869">
        <f>IF(J28="CORTE",IF(AND(#REF!&gt;2,#REF!&lt;=2.5),$O28,0),)</f>
        <v>0</v>
      </c>
      <c r="DB28" s="869">
        <f>IF(J28="CORTE",IF(AND(#REF!&gt;2.5,#REF!&lt;=3),$O28,0),)</f>
        <v>0</v>
      </c>
      <c r="DC28" s="869">
        <f>IF(J28="CORTE",IF(AND(#REF!&gt;3,#REF!&lt;=5),$O28,0),)</f>
        <v>0</v>
      </c>
      <c r="DD28" s="869">
        <f>IF(J28="CORTE",IF(AND(#REF!&gt;5),$O28,0),)</f>
        <v>0</v>
      </c>
      <c r="DF28" s="868" t="e">
        <f>IF(#REF!="CORPO DE ATERRO",IF(AND(#REF!=0,#REF!&lt;=0.05),$M28,0),)</f>
        <v>#REF!</v>
      </c>
      <c r="DG28" s="869" t="e">
        <f>IF(#REF!="CORPO DE ATERRO",IF(AND(#REF!&gt;0.05,#REF!&lt;=0.2),$M28,0),)</f>
        <v>#REF!</v>
      </c>
      <c r="DH28" s="869" t="e">
        <f>IF(#REF!="CORPO DE ATERRO",IF(AND(#REF!&gt;0.2,#REF!&lt;=0.4),$M28,0),)</f>
        <v>#REF!</v>
      </c>
      <c r="DI28" s="869" t="e">
        <f>IF(#REF!="CORPO DE ATERRO",IF(AND(#REF!&gt;0.4,#REF!&lt;=0.6),$M28,0),)</f>
        <v>#REF!</v>
      </c>
      <c r="DJ28" s="869" t="e">
        <f>IF(#REF!="CORPO DE ATERRO",IF(AND(#REF!&gt;0.6,#REF!&lt;=0.8),$M28,0),)</f>
        <v>#REF!</v>
      </c>
      <c r="DK28" s="869" t="e">
        <f>IF(#REF!="CORPO DE ATERRO",IF(AND(#REF!&gt;0.8,#REF!&lt;=1),$M28,0),)</f>
        <v>#REF!</v>
      </c>
      <c r="DL28" s="869" t="e">
        <f>IF(#REF!="CORPO DE ATERRO",IF(AND(#REF!&gt;1,#REF!&lt;=1.2),$M28,0),)</f>
        <v>#REF!</v>
      </c>
      <c r="DM28" s="869" t="e">
        <f>IF(#REF!="CORPO DE ATERRO",IF(AND(#REF!&gt;1.2,#REF!&lt;=1.4),$M28,0),)</f>
        <v>#REF!</v>
      </c>
      <c r="DN28" s="869" t="e">
        <f>IF(#REF!="CORPO DE ATERRO",IF(AND(#REF!&gt;1.4,#REF!&lt;=1.6),$M28,0),)</f>
        <v>#REF!</v>
      </c>
      <c r="DO28" s="869" t="e">
        <f>IF(#REF!="CORPO DE ATERRO",IF(AND(#REF!&gt;1.6,#REF!&lt;=1.8),$M28,0),)</f>
        <v>#REF!</v>
      </c>
      <c r="DP28" s="869" t="e">
        <f>IF(#REF!="CORPO DE ATERRO",IF(AND(#REF!&gt;1.8,#REF!&lt;=2),$M28,0),)</f>
        <v>#REF!</v>
      </c>
      <c r="DQ28" s="869" t="e">
        <f>IF(#REF!="CORPO DE ATERRO",IF(AND(#REF!&gt;2,#REF!&lt;=2.5),$M28,0),)</f>
        <v>#REF!</v>
      </c>
      <c r="DR28" s="869" t="e">
        <f>IF(#REF!="CORPO DE ATERRO",IF(AND(#REF!&gt;2.5,#REF!&lt;=3),$M28,0),)</f>
        <v>#REF!</v>
      </c>
      <c r="DS28" s="869" t="e">
        <f>IF(#REF!="CORPO DE ATERRO",IF(AND(#REF!&gt;3,#REF!&lt;=5),$M28,0),)</f>
        <v>#REF!</v>
      </c>
      <c r="DT28" s="869" t="e">
        <f>IF(#REF!="CORPO DE ATERRO",IF(AND(#REF!&gt;5),$M28,0),)</f>
        <v>#REF!</v>
      </c>
      <c r="DV28" s="871" t="e">
        <f>IF(#REF!="CAMADA FINAL",IF(AND($R28&gt;=0,$R28&lt;=0.05),$M28,0),)</f>
        <v>#REF!</v>
      </c>
      <c r="DW28" s="869" t="e">
        <f>IF(#REF!="CAMADA FINAL",IF(AND(#REF!&gt;0.05,#REF!&lt;=0.2),$M28,0),)</f>
        <v>#REF!</v>
      </c>
      <c r="DX28" s="869" t="e">
        <f>IF(#REF!="CAMADA FINAL",IF(AND(#REF!&gt;0.2,#REF!&lt;=0.4),$M28,0),)</f>
        <v>#REF!</v>
      </c>
      <c r="DY28" s="869" t="e">
        <f>IF(#REF!="CAMADA FINAL",IF(AND(#REF!&gt;0.4,#REF!&lt;=0.6),$M28,0),)</f>
        <v>#REF!</v>
      </c>
      <c r="DZ28" s="869" t="e">
        <f>IF(#REF!="CAMADA FINAL",IF(AND(#REF!&gt;0.6,#REF!&lt;=0.8),$M28,0),)</f>
        <v>#REF!</v>
      </c>
      <c r="EA28" s="869" t="e">
        <f>IF(#REF!="CAMADA FINAL",IF(AND(#REF!&gt;0.8,#REF!&lt;=1),$M28,0),)</f>
        <v>#REF!</v>
      </c>
      <c r="EB28" s="869" t="e">
        <f>IF(#REF!="CAMADA FINAL",IF(AND(#REF!&gt;1,#REF!&lt;=1.2),$M28,0),)</f>
        <v>#REF!</v>
      </c>
      <c r="EC28" s="869" t="e">
        <f>IF(#REF!="CAMADA FINAL",IF(AND(#REF!&gt;1.2,#REF!&lt;=1.4),$M28,0),)</f>
        <v>#REF!</v>
      </c>
      <c r="ED28" s="869" t="e">
        <f>IF(#REF!="CAMADA FINAL",IF(AND(#REF!&gt;1.4,#REF!&lt;=1.6),$M28,0),)</f>
        <v>#REF!</v>
      </c>
      <c r="EE28" s="869" t="e">
        <f>IF(#REF!="CAMADA FINAL",IF(AND(#REF!&gt;1.6,#REF!&lt;=1.8),$M28,0),)</f>
        <v>#REF!</v>
      </c>
      <c r="EF28" s="869" t="e">
        <f>IF(#REF!="CAMADA FINAL",IF(AND(#REF!&gt;1.8,#REF!&lt;=2),$M28,0),)</f>
        <v>#REF!</v>
      </c>
      <c r="EG28" s="869" t="e">
        <f>IF(#REF!="CAMADA FINAL",IF(AND(#REF!&gt;2,#REF!&lt;=2.5),$M28,0),)</f>
        <v>#REF!</v>
      </c>
      <c r="EH28" s="869" t="e">
        <f>IF(#REF!="CAMADA FINAL",IF(AND(#REF!&gt;2.5,#REF!&lt;=3),$M28,0),)</f>
        <v>#REF!</v>
      </c>
      <c r="EI28" s="869" t="e">
        <f>IF(#REF!="CAMADA FINAL",IF(AND(#REF!&gt;3,#REF!&lt;=5),$M28,0),)</f>
        <v>#REF!</v>
      </c>
      <c r="EJ28" s="869" t="e">
        <f>IF(#REF!="CAMADA FINAL",IF(AND(#REF!&gt;5),$M28,0),)</f>
        <v>#REF!</v>
      </c>
    </row>
    <row r="29" spans="2:140" ht="20.100000000000001" customHeight="1" x14ac:dyDescent="0.2">
      <c r="B29" s="905" t="s">
        <v>478</v>
      </c>
      <c r="C29" s="906"/>
      <c r="D29" s="906"/>
      <c r="E29" s="906"/>
      <c r="F29" s="906"/>
      <c r="G29" s="906"/>
      <c r="H29" s="906"/>
      <c r="I29" s="906"/>
      <c r="J29" s="906"/>
      <c r="K29" s="906"/>
      <c r="L29" s="906"/>
      <c r="M29" s="906"/>
      <c r="N29" s="907">
        <f>TRUNC(SUM(U8:U22)*1.875,2)</f>
        <v>41828.99</v>
      </c>
      <c r="O29" s="908" t="s">
        <v>148</v>
      </c>
      <c r="P29" s="911"/>
      <c r="Q29" s="911"/>
      <c r="R29" s="910"/>
      <c r="S29" s="911"/>
      <c r="T29" s="910"/>
      <c r="U29" s="911"/>
      <c r="V29" s="912"/>
      <c r="W29" s="922"/>
      <c r="X29" s="914"/>
      <c r="Y29" s="912"/>
      <c r="Z29" s="922"/>
      <c r="AA29" s="914"/>
      <c r="AB29" s="915"/>
      <c r="AG29" s="918"/>
      <c r="AH29" s="918"/>
      <c r="AI29" s="918"/>
      <c r="AJ29" s="918"/>
      <c r="AK29" s="918"/>
      <c r="AL29" s="918"/>
      <c r="AM29" s="918"/>
      <c r="AN29" s="918"/>
      <c r="AO29" s="918"/>
      <c r="AP29" s="918"/>
      <c r="AQ29" s="919"/>
      <c r="AS29" s="868">
        <f t="shared" ref="AS29:AS34" si="147">IF(OR(J29="emp. Concentrado",J29="CX. EMPRÉSTIMO",J29="Mat. Fresagem"),IF(AND($R29=0,$R29&lt;=0.05),$Q29,0),)</f>
        <v>0</v>
      </c>
      <c r="AT29" s="869">
        <f t="shared" ref="AT29:AT34" si="148">IF(OR(J29="emp. Concentrado",J29="CX. EMPRÉSTIMO",J29="Mat. Fresagem"),IF(AND($R29&gt;0.05,$R29&lt;=0.2),$Q29,0),)</f>
        <v>0</v>
      </c>
      <c r="AU29" s="869">
        <f t="shared" ref="AU29:AU34" si="149">IF(OR(J29="emp. Concentrado",J29="CX. EMPRÉSTIMO",J29="Mat. Fresagem"),IF(AND($R29&gt;0.2,$R29&lt;=0.4),$Q29,0),)</f>
        <v>0</v>
      </c>
      <c r="AV29" s="869">
        <f t="shared" ref="AV29:AV34" si="150">IF(OR(J29="emp. Concentrado",J29="CX. EMPRÉSTIMO",J29="Mat. Fresagem"),IF(AND($R29&gt;0.4,$R29&lt;=0.6),$Q29,0),)</f>
        <v>0</v>
      </c>
      <c r="AW29" s="869">
        <f t="shared" ref="AW29:AW34" si="151">IF(OR(J29="emp. Concentrado",J29="CX. EMPRÉSTIMO",J29="Mat. Fresagem"),IF(AND($R29&gt;0.6,$R29&lt;=0.8),$Q29,0),)</f>
        <v>0</v>
      </c>
      <c r="AX29" s="869">
        <f t="shared" ref="AX29:AX34" si="152">IF(OR(J29="emp. Concentrado",J29="CX. EMPRÉSTIMO",J29="Mat. Fresagem"),IF(AND($R29&gt;0.8,$R29&lt;=1),$Q29,0),)</f>
        <v>0</v>
      </c>
      <c r="AY29" s="869">
        <f t="shared" ref="AY29:AY34" si="153">IF(OR(J29="emp. Concentrado",J29="CX. EMPRÉSTIMO",J29="Mat. Fresagem"),IF(AND($R29&gt;1,$R29&lt;=1.2),$Q29,0),)</f>
        <v>0</v>
      </c>
      <c r="AZ29" s="869">
        <f t="shared" ref="AZ29:AZ34" si="154">IF(OR(J29="emp. Concentrado",J29="CX. EMPRÉSTIMO",J29="Mat. Fresagem"),IF(AND($R29&gt;1.2,$R29&lt;=1.4),$Q29,0),)</f>
        <v>0</v>
      </c>
      <c r="BA29" s="869">
        <f t="shared" ref="BA29:BA34" si="155">IF(OR(J29="emp. Concentrado",J29="CX. EMPRÉSTIMO",J29="Mat. Fresagem"),IF(AND($R29&gt;1.4,$R29&lt;=1.6),$Q29,0),)</f>
        <v>0</v>
      </c>
      <c r="BB29" s="869">
        <f t="shared" ref="BB29:BB34" si="156">IF(OR(J29="emp. Concentrado",J29="CX. EMPRÉSTIMO",J29="Mat. Fresagem"),IF(AND($R29&gt;1.6,$R29&lt;=1.8),$Q29,0),)</f>
        <v>0</v>
      </c>
      <c r="BC29" s="869">
        <f t="shared" ref="BC29:BC35" si="157">IF(OR(J29="emp. Concentrado",J29="CX. EMPRÉSTIMO",J29="Mat. Fresagem"),IF(AND($R29&gt;1.8,$R29&lt;=2),$Q29,0),)</f>
        <v>0</v>
      </c>
      <c r="BD29" s="869">
        <f t="shared" ref="BD29:BD34" si="158">IF(OR(J29="emp. Concentrado",J29="CX. EMPRÉSTIMO",J29="Mat. Fresagem"),IF(AND($R29&gt;2,$R29&lt;=2.5),$Q29,0),)</f>
        <v>0</v>
      </c>
      <c r="BE29" s="869">
        <f t="shared" ref="BE29:BE34" si="159">IF(OR(J29="emp. Concentrado",J29="CX. EMPRÉSTIMO",J29="Mat. Fresagem"),IF(AND($R29&gt;2.5,$R29&lt;=3),$Q29,0),)</f>
        <v>0</v>
      </c>
      <c r="BF29" s="869">
        <f t="shared" ref="BF29:BF34" si="160">IF(OR(J29="emp. Concentrado",J29="CX. EMPRÉSTIMO",J29="Mat. Fresagem"),IF(AND($R29&gt;3,$R29&lt;=5),$Q29,0),)</f>
        <v>0</v>
      </c>
      <c r="BG29" s="869">
        <f t="shared" ref="BG29:BG34" si="161">IF(OR(J29="emp. Concentrado",J29="CX. EMPRÉSTIMO",J29="Mat. Fresagem"),IF(AND($R29&gt;5),$Q29,0),)</f>
        <v>0</v>
      </c>
      <c r="BH29" s="870">
        <f t="shared" si="144"/>
        <v>0</v>
      </c>
      <c r="BI29" s="868">
        <f t="shared" ref="BI29:BI34" si="162">IF(J29="CORTE",IF(AND($R29=0,$R29&lt;=0.05),$Q29,0),)</f>
        <v>0</v>
      </c>
      <c r="BJ29" s="869">
        <f t="shared" ref="BJ29:BJ34" si="163">IF(J29="CORTE",IF(AND($R29&gt;0.05,$R29&lt;=0.2),$Q29,0),)</f>
        <v>0</v>
      </c>
      <c r="BK29" s="869">
        <f t="shared" ref="BK29:BK34" si="164">IF(J29="CORTE",IF(AND($R29&gt;0.2,$R29&lt;=0.4),$Q29,0),)</f>
        <v>0</v>
      </c>
      <c r="BL29" s="869">
        <f t="shared" ref="BL29:BL34" si="165">IF(J29="CORTE",IF(AND($R29&gt;0.4,$R29&lt;=0.6),$Q29,0),)</f>
        <v>0</v>
      </c>
      <c r="BM29" s="869">
        <f t="shared" ref="BM29:BM34" si="166">IF(J29="CORTE",IF(AND($R29&gt;0.6,$R29&lt;=0.8),$Q29,0),)</f>
        <v>0</v>
      </c>
      <c r="BN29" s="869">
        <f t="shared" ref="BN29:BN34" si="167">IF(J29="CORTE",IF(AND($R29&gt;0.8,$R29&lt;=1),$Q29,0),)</f>
        <v>0</v>
      </c>
      <c r="BO29" s="869">
        <f t="shared" ref="BO29:BO34" si="168">IF(J29="CORTE",IF(AND($R29&gt;1,$R29&lt;=1.2),$Q29,0),)</f>
        <v>0</v>
      </c>
      <c r="BP29" s="869">
        <f t="shared" ref="BP29:BP34" si="169">IF(J29="CORTE",IF(AND($R29&gt;1.2,$R29&lt;=1.4),$Q29,0),)</f>
        <v>0</v>
      </c>
      <c r="BQ29" s="869">
        <f t="shared" ref="BQ29:BQ34" si="170">IF(J29="CORTE",IF(AND($R29&gt;1.4,$R29&lt;=1.6),$Q29,0),)</f>
        <v>0</v>
      </c>
      <c r="BR29" s="869">
        <f t="shared" ref="BR29:BR34" si="171">IF(J29="CORTE",IF(AND($R29&gt;1.6,$R29&lt;=1.8),$Q29,0),)</f>
        <v>0</v>
      </c>
      <c r="BS29" s="869">
        <f t="shared" ref="BS29:BS34" si="172">IF(J29="CORTE",IF(AND($R29&gt;1.8,$R29&lt;=2),$Q29,0),)</f>
        <v>0</v>
      </c>
      <c r="BT29" s="869">
        <f t="shared" ref="BT29:BT34" si="173">IF(J29="CORTE",IF(AND($R29&gt;2,$R29&lt;=2.5),$Q29,0),)</f>
        <v>0</v>
      </c>
      <c r="BU29" s="869">
        <f t="shared" ref="BU29:BU34" si="174">IF(J29="CORTE",IF(AND($R29&gt;2.5,$R29&lt;=3),$Q29,0),)</f>
        <v>0</v>
      </c>
      <c r="BV29" s="869">
        <f t="shared" ref="BV29:BV34" si="175">IF(J29="CORTE",IF(AND($R29&gt;3,$R29&lt;=5),$Q29,0),)</f>
        <v>0</v>
      </c>
      <c r="BW29" s="869">
        <f t="shared" ref="BW29:BW34" si="176">IF(J29="CORTE",IF(AND($R29&gt;5),$Q29,0),)</f>
        <v>0</v>
      </c>
      <c r="BX29" s="870">
        <f t="shared" si="145"/>
        <v>0</v>
      </c>
      <c r="BZ29" s="868">
        <f t="shared" ref="BZ29:BZ34" si="177">IF($AB29="BOTA FORA",IF(AND($R29&gt;0,$R29&lt;=0.05),$Q29,),)</f>
        <v>0</v>
      </c>
      <c r="CA29" s="869">
        <f t="shared" ref="CA29:CA34" si="178">IF($AB29="BOTA FORA",IF(AND($R29&gt;0.05,$R29&lt;=0.2),$Q29,0),)</f>
        <v>0</v>
      </c>
      <c r="CB29" s="869">
        <f t="shared" ref="CB29:CB34" si="179">IF($AB29="BOTA FORA",IF(AND($R29&gt;0.2,$R29&lt;=0.4),$Q29,0),)</f>
        <v>0</v>
      </c>
      <c r="CC29" s="869">
        <f t="shared" ref="CC29:CC34" si="180">IF($AB29="BOTA FORA",IF(AND($R29&gt;0.4,$R29&lt;=0.6),$Q29,0),)</f>
        <v>0</v>
      </c>
      <c r="CD29" s="869">
        <f t="shared" ref="CD29:CD34" si="181">IF($AB29="BOTA FORA",IF(AND($R29&gt;0.6,$R29&lt;=0.8),$Q29,0),)</f>
        <v>0</v>
      </c>
      <c r="CE29" s="869">
        <f t="shared" ref="CE29:CE34" si="182">IF($AB29="BOTA FORA",IF(AND($R29&gt;0.8,$R29&lt;=1),$Q29,0),)</f>
        <v>0</v>
      </c>
      <c r="CF29" s="869">
        <f t="shared" ref="CF29:CF34" si="183">IF($AB29="BOTA FORA",IF(AND($R29&gt;1,$R29&lt;=1.2),$Q29,0),)</f>
        <v>0</v>
      </c>
      <c r="CG29" s="869">
        <f t="shared" ref="CG29:CG34" si="184">IF($AB29="BOTA FORA",IF(AND($R29&gt;1.2,$R29&lt;=1.4),$Q29,0),)</f>
        <v>0</v>
      </c>
      <c r="CH29" s="869">
        <f t="shared" ref="CH29:CH34" si="185">IF($AB29="BOTA FORA",IF(AND($R29&gt;1.4,$R29&lt;=1.6),$Q29,0),)</f>
        <v>0</v>
      </c>
      <c r="CI29" s="869">
        <f t="shared" ref="CI29:CI34" si="186">IF($AB29="BOTA FORA",IF(AND($R29&gt;1.6,$R29&lt;=1.8),$Q29,0),)</f>
        <v>0</v>
      </c>
      <c r="CJ29" s="869">
        <f t="shared" ref="CJ29:CJ34" si="187">IF($AB29="BOTA FORA",IF(AND($R29&gt;1.8,$R29&lt;=2),$Q29,0),)</f>
        <v>0</v>
      </c>
      <c r="CK29" s="869">
        <f t="shared" ref="CK29:CK34" si="188">IF($AB29="BOTA FORA",IF(AND($R29&gt;2,$R29&lt;=2.5),$Q29,0),)</f>
        <v>0</v>
      </c>
      <c r="CL29" s="869">
        <f t="shared" ref="CL29:CL34" si="189">IF($AB29="BOTA FORA",IF(AND($R29&gt;2.5,$R29&lt;=3),$Q29,0),)</f>
        <v>0</v>
      </c>
      <c r="CM29" s="869">
        <f t="shared" ref="CM29:CM34" si="190">IF($AB29="BOTA FORA",IF(AND($R29&gt;3,$R29&lt;=5),$Q29,0),)</f>
        <v>0</v>
      </c>
      <c r="CN29" s="869">
        <f t="shared" ref="CN29:CN34" si="191">IF($AB29="BOTA FORA",IF(AND($R29&gt;5),$Q29,0),)</f>
        <v>0</v>
      </c>
      <c r="CP29" s="868">
        <f t="shared" ref="CP29:CP34" si="192">IF(J29="CORTE",IF(AND($R29&gt;0,$R29&lt;=0.05),$O29,0),)</f>
        <v>0</v>
      </c>
      <c r="CQ29" s="869">
        <f t="shared" ref="CQ29:CQ34" si="193">IF(J29="CORTE",IF(AND($R29&gt;0.05,$R29&lt;=0.2),$O29,0),)</f>
        <v>0</v>
      </c>
      <c r="CR29" s="869">
        <f t="shared" ref="CR29:CR34" si="194">IF(J29="CORTE",IF(AND($R29&gt;0.2,$R29&lt;=0.4),$O29,0),)</f>
        <v>0</v>
      </c>
      <c r="CS29" s="869">
        <f t="shared" ref="CS29:CS34" si="195">IF(J29="CORTE",IF(AND($R29&gt;0.4,$R29&lt;=0.6),$O29,0),)</f>
        <v>0</v>
      </c>
      <c r="CT29" s="869">
        <f t="shared" ref="CT29:CT34" si="196">IF(J29="CORTE",IF(AND($R29&gt;0.6,$R29&lt;=0.8),$O29,0),)</f>
        <v>0</v>
      </c>
      <c r="CU29" s="869">
        <f t="shared" ref="CU29:CU34" si="197">IF(J29="CORTE",IF(AND($R29&gt;0.8,$R29&lt;=1),$O29,0),)</f>
        <v>0</v>
      </c>
      <c r="CV29" s="869">
        <f t="shared" ref="CV29:CV34" si="198">IF(J29="CORTE",IF(AND($R29&gt;1,$R29&lt;=1.2),$O29,0),)</f>
        <v>0</v>
      </c>
      <c r="CW29" s="869">
        <f t="shared" ref="CW29:CW34" si="199">IF(J29="CORTE",IF(AND($R29&gt;1.2,$R29&lt;=1.4),$O29,0),)</f>
        <v>0</v>
      </c>
      <c r="CX29" s="869">
        <f t="shared" ref="CX29:CX34" si="200">IF(J29="CORTE",IF(AND($R29&gt;1.4,$R29&lt;=1.6),$O29,0),)</f>
        <v>0</v>
      </c>
      <c r="CY29" s="869">
        <f t="shared" ref="CY29:CY34" si="201">IF(J29="CORTE",IF(AND($R29&gt;1.6,$R29&lt;=1.8),$O29,0),)</f>
        <v>0</v>
      </c>
      <c r="CZ29" s="869">
        <f t="shared" ref="CZ29:CZ34" si="202">IF(J29="CORTE",IF(AND($R29&gt;1.8,$R29&lt;=2),$O29,0),)</f>
        <v>0</v>
      </c>
      <c r="DA29" s="869">
        <f t="shared" ref="DA29:DA34" si="203">IF(J29="CORTE",IF(AND($R29&gt;2,$R29&lt;=2.5),$O29,0),)</f>
        <v>0</v>
      </c>
      <c r="DB29" s="869">
        <f t="shared" ref="DB29:DB34" si="204">IF(J29="CORTE",IF(AND($R29&gt;2.5,$R29&lt;=3),$O29,0),)</f>
        <v>0</v>
      </c>
      <c r="DC29" s="869">
        <f t="shared" ref="DC29:DC34" si="205">IF(J29="CORTE",IF(AND($R29&gt;3,$R29&lt;=5),$O29,0),)</f>
        <v>0</v>
      </c>
      <c r="DD29" s="869">
        <f t="shared" ref="DD29:DD34" si="206">IF(J29="CORTE",IF(AND($R29&gt;5),$O29,0),)</f>
        <v>0</v>
      </c>
      <c r="DF29" s="868" t="e">
        <f>IF(#REF!="CORPO DE ATERRO",IF(AND($R29=0,$R29&lt;=0.05),$M29,0),)</f>
        <v>#REF!</v>
      </c>
      <c r="DG29" s="869" t="e">
        <f>IF(#REF!="CORPO DE ATERRO",IF(AND($R29&gt;0.05,$R29&lt;=0.2),$M29,0),)</f>
        <v>#REF!</v>
      </c>
      <c r="DH29" s="869" t="e">
        <f>IF(#REF!="CORPO DE ATERRO",IF(AND($R29&gt;0.2,$R29&lt;=0.4),$M29,0),)</f>
        <v>#REF!</v>
      </c>
      <c r="DI29" s="869" t="e">
        <f>IF(#REF!="CORPO DE ATERRO",IF(AND($R29&gt;0.4,$R29&lt;=0.6),$M29,0),)</f>
        <v>#REF!</v>
      </c>
      <c r="DJ29" s="869" t="e">
        <f>IF(#REF!="CORPO DE ATERRO",IF(AND($R29&gt;0.6,$R29&lt;=0.8),$M29,0),)</f>
        <v>#REF!</v>
      </c>
      <c r="DK29" s="869" t="e">
        <f>IF(#REF!="CORPO DE ATERRO",IF(AND($R29&gt;0.8,$R29&lt;=1),$M29,0),)</f>
        <v>#REF!</v>
      </c>
      <c r="DL29" s="869" t="e">
        <f>IF(#REF!="CORPO DE ATERRO",IF(AND($R29&gt;1,$R29&lt;=1.2),$M29,0),)</f>
        <v>#REF!</v>
      </c>
      <c r="DM29" s="869" t="e">
        <f>IF(#REF!="CORPO DE ATERRO",IF(AND($R29&gt;1.2,$R29&lt;=1.4),$M29,0),)</f>
        <v>#REF!</v>
      </c>
      <c r="DN29" s="869" t="e">
        <f>IF(#REF!="CORPO DE ATERRO",IF(AND($R29&gt;1.4,$R29&lt;=1.6),$M29,0),)</f>
        <v>#REF!</v>
      </c>
      <c r="DO29" s="869" t="e">
        <f>IF(#REF!="CORPO DE ATERRO",IF(AND($R29&gt;1.6,$R29&lt;=1.8),$M29,0),)</f>
        <v>#REF!</v>
      </c>
      <c r="DP29" s="869" t="e">
        <f>IF(#REF!="CORPO DE ATERRO",IF(AND($R29&gt;1.8,$R29&lt;=2),$M29,0),)</f>
        <v>#REF!</v>
      </c>
      <c r="DQ29" s="869" t="e">
        <f>IF(#REF!="CORPO DE ATERRO",IF(AND($R29&gt;2,$R29&lt;=2.5),$M29,0),)</f>
        <v>#REF!</v>
      </c>
      <c r="DR29" s="869" t="e">
        <f>IF(#REF!="CORPO DE ATERRO",IF(AND($R29&gt;2.5,$R29&lt;=3),$M29,0),)</f>
        <v>#REF!</v>
      </c>
      <c r="DS29" s="869" t="e">
        <f>IF(#REF!="CORPO DE ATERRO",IF(AND($R29&gt;3,$R29&lt;=5),$M29,0),)</f>
        <v>#REF!</v>
      </c>
      <c r="DT29" s="869" t="e">
        <f>IF(#REF!="CORPO DE ATERRO",IF(AND($R29&gt;5),$M29,0),)</f>
        <v>#REF!</v>
      </c>
      <c r="DV29" s="871" t="e">
        <f>IF(#REF!="CAMADA FINAL",IF(AND($R29&gt;=0,$R29&lt;=0.05),$M29,0),)</f>
        <v>#REF!</v>
      </c>
      <c r="DW29" s="869" t="e">
        <f>IF(#REF!="CAMADA FINAL",IF(AND($R29&gt;0.05,$R29&lt;=0.2),$M29,0),)</f>
        <v>#REF!</v>
      </c>
      <c r="DX29" s="869" t="e">
        <f>IF(#REF!="CAMADA FINAL",IF(AND($R29&gt;0.2,$R29&lt;=0.4),$M29,0),)</f>
        <v>#REF!</v>
      </c>
      <c r="DY29" s="869" t="e">
        <f>IF(#REF!="CAMADA FINAL",IF(AND($R29&gt;0.4,$R29&lt;=0.6),$M29,0),)</f>
        <v>#REF!</v>
      </c>
      <c r="DZ29" s="869" t="e">
        <f>IF(#REF!="CAMADA FINAL",IF(AND($R29&gt;0.6,$R29&lt;=0.8),$M29,0),)</f>
        <v>#REF!</v>
      </c>
      <c r="EA29" s="869" t="e">
        <f>IF(#REF!="CAMADA FINAL",IF(AND($R29&gt;0.8,$R29&lt;=1),$M29,0),)</f>
        <v>#REF!</v>
      </c>
      <c r="EB29" s="869" t="e">
        <f>IF(#REF!="CAMADA FINAL",IF(AND($R29&gt;1,$R29&lt;=1.2),$M29,0),)</f>
        <v>#REF!</v>
      </c>
      <c r="EC29" s="869" t="e">
        <f>IF(#REF!="CAMADA FINAL",IF(AND($R29&gt;1.2,$R29&lt;=1.4),$M29,0),)</f>
        <v>#REF!</v>
      </c>
      <c r="ED29" s="869" t="e">
        <f>IF(#REF!="CAMADA FINAL",IF(AND($R29&gt;1.4,$R29&lt;=1.6),$M29,0),)</f>
        <v>#REF!</v>
      </c>
      <c r="EE29" s="869" t="e">
        <f>IF(#REF!="CAMADA FINAL",IF(AND($R29&gt;1.6,$R29&lt;=1.8),$M29,0),)</f>
        <v>#REF!</v>
      </c>
      <c r="EF29" s="869" t="e">
        <f>IF(#REF!="CAMADA FINAL",IF(AND($R29&gt;1.8,$R29&lt;=2),$M29,0),)</f>
        <v>#REF!</v>
      </c>
      <c r="EG29" s="869" t="e">
        <f>IF(#REF!="CAMADA FINAL",IF(AND($R29&gt;2,$R29&lt;=2.5),$M29,0),)</f>
        <v>#REF!</v>
      </c>
      <c r="EH29" s="869" t="e">
        <f>IF(#REF!="CAMADA FINAL",IF(AND($R29&gt;2.5,$R29&lt;=3),$M29,0),)</f>
        <v>#REF!</v>
      </c>
      <c r="EI29" s="869" t="e">
        <f>IF(#REF!="CAMADA FINAL",IF(AND($R29&gt;3,$R29&lt;=5),$M29,0),)</f>
        <v>#REF!</v>
      </c>
      <c r="EJ29" s="869" t="e">
        <f>IF(#REF!="CAMADA FINAL",IF(AND($R29&gt;5),$M29,0),)</f>
        <v>#REF!</v>
      </c>
    </row>
    <row r="30" spans="2:140" ht="20.100000000000001" customHeight="1" x14ac:dyDescent="0.2">
      <c r="B30" s="924" t="s">
        <v>479</v>
      </c>
      <c r="C30" s="924"/>
      <c r="D30" s="924"/>
      <c r="E30" s="924"/>
      <c r="F30" s="924"/>
      <c r="G30" s="924"/>
      <c r="H30" s="924"/>
      <c r="I30" s="924"/>
      <c r="J30" s="924"/>
      <c r="K30" s="924"/>
      <c r="L30" s="924"/>
      <c r="M30" s="924"/>
      <c r="N30" s="924"/>
      <c r="O30" s="924"/>
      <c r="P30" s="924"/>
      <c r="Q30" s="924"/>
      <c r="R30" s="924"/>
      <c r="S30" s="924"/>
      <c r="T30" s="924"/>
      <c r="U30" s="924"/>
      <c r="V30" s="924"/>
      <c r="W30" s="924"/>
      <c r="X30" s="924"/>
      <c r="Y30" s="924"/>
      <c r="Z30" s="924"/>
      <c r="AA30" s="924"/>
      <c r="AB30" s="924"/>
      <c r="AC30" s="923"/>
      <c r="AG30" s="918"/>
      <c r="AH30" s="918"/>
      <c r="AI30" s="918"/>
      <c r="AJ30" s="918"/>
      <c r="AK30" s="918"/>
      <c r="AL30" s="918"/>
      <c r="AM30" s="918"/>
      <c r="AN30" s="918"/>
      <c r="AO30" s="918"/>
      <c r="AP30" s="918"/>
      <c r="AQ30" s="919"/>
      <c r="AS30" s="868">
        <f t="shared" si="147"/>
        <v>0</v>
      </c>
      <c r="AT30" s="869">
        <f t="shared" si="148"/>
        <v>0</v>
      </c>
      <c r="AU30" s="869">
        <f t="shared" si="149"/>
        <v>0</v>
      </c>
      <c r="AV30" s="869">
        <f t="shared" si="150"/>
        <v>0</v>
      </c>
      <c r="AW30" s="869">
        <f t="shared" si="151"/>
        <v>0</v>
      </c>
      <c r="AX30" s="869">
        <f t="shared" si="152"/>
        <v>0</v>
      </c>
      <c r="AY30" s="869">
        <f t="shared" si="153"/>
        <v>0</v>
      </c>
      <c r="AZ30" s="869">
        <f t="shared" si="154"/>
        <v>0</v>
      </c>
      <c r="BA30" s="869">
        <f t="shared" si="155"/>
        <v>0</v>
      </c>
      <c r="BB30" s="869">
        <f t="shared" si="156"/>
        <v>0</v>
      </c>
      <c r="BC30" s="869">
        <f t="shared" si="157"/>
        <v>0</v>
      </c>
      <c r="BD30" s="869">
        <f t="shared" si="158"/>
        <v>0</v>
      </c>
      <c r="BE30" s="869">
        <f t="shared" si="159"/>
        <v>0</v>
      </c>
      <c r="BF30" s="869">
        <f t="shared" si="160"/>
        <v>0</v>
      </c>
      <c r="BG30" s="869">
        <f t="shared" si="161"/>
        <v>0</v>
      </c>
      <c r="BH30" s="870">
        <f t="shared" si="144"/>
        <v>0</v>
      </c>
      <c r="BI30" s="868">
        <f t="shared" si="162"/>
        <v>0</v>
      </c>
      <c r="BJ30" s="869">
        <f t="shared" si="163"/>
        <v>0</v>
      </c>
      <c r="BK30" s="869">
        <f t="shared" si="164"/>
        <v>0</v>
      </c>
      <c r="BL30" s="869">
        <f t="shared" si="165"/>
        <v>0</v>
      </c>
      <c r="BM30" s="869">
        <f t="shared" si="166"/>
        <v>0</v>
      </c>
      <c r="BN30" s="869">
        <f t="shared" si="167"/>
        <v>0</v>
      </c>
      <c r="BO30" s="869">
        <f t="shared" si="168"/>
        <v>0</v>
      </c>
      <c r="BP30" s="869">
        <f t="shared" si="169"/>
        <v>0</v>
      </c>
      <c r="BQ30" s="869">
        <f t="shared" si="170"/>
        <v>0</v>
      </c>
      <c r="BR30" s="869">
        <f t="shared" si="171"/>
        <v>0</v>
      </c>
      <c r="BS30" s="869">
        <f t="shared" si="172"/>
        <v>0</v>
      </c>
      <c r="BT30" s="869">
        <f t="shared" si="173"/>
        <v>0</v>
      </c>
      <c r="BU30" s="869">
        <f t="shared" si="174"/>
        <v>0</v>
      </c>
      <c r="BV30" s="869">
        <f t="shared" si="175"/>
        <v>0</v>
      </c>
      <c r="BW30" s="869">
        <f t="shared" si="176"/>
        <v>0</v>
      </c>
      <c r="BX30" s="870">
        <f t="shared" si="145"/>
        <v>0</v>
      </c>
      <c r="BZ30" s="868">
        <f t="shared" si="177"/>
        <v>0</v>
      </c>
      <c r="CA30" s="869">
        <f t="shared" si="178"/>
        <v>0</v>
      </c>
      <c r="CB30" s="869">
        <f t="shared" si="179"/>
        <v>0</v>
      </c>
      <c r="CC30" s="869">
        <f t="shared" si="180"/>
        <v>0</v>
      </c>
      <c r="CD30" s="869">
        <f t="shared" si="181"/>
        <v>0</v>
      </c>
      <c r="CE30" s="869">
        <f t="shared" si="182"/>
        <v>0</v>
      </c>
      <c r="CF30" s="869">
        <f t="shared" si="183"/>
        <v>0</v>
      </c>
      <c r="CG30" s="869">
        <f t="shared" si="184"/>
        <v>0</v>
      </c>
      <c r="CH30" s="869">
        <f t="shared" si="185"/>
        <v>0</v>
      </c>
      <c r="CI30" s="869">
        <f t="shared" si="186"/>
        <v>0</v>
      </c>
      <c r="CJ30" s="869">
        <f t="shared" si="187"/>
        <v>0</v>
      </c>
      <c r="CK30" s="869">
        <f t="shared" si="188"/>
        <v>0</v>
      </c>
      <c r="CL30" s="869">
        <f t="shared" si="189"/>
        <v>0</v>
      </c>
      <c r="CM30" s="869">
        <f t="shared" si="190"/>
        <v>0</v>
      </c>
      <c r="CN30" s="869">
        <f t="shared" si="191"/>
        <v>0</v>
      </c>
      <c r="CP30" s="868">
        <f t="shared" si="192"/>
        <v>0</v>
      </c>
      <c r="CQ30" s="869">
        <f t="shared" si="193"/>
        <v>0</v>
      </c>
      <c r="CR30" s="869">
        <f t="shared" si="194"/>
        <v>0</v>
      </c>
      <c r="CS30" s="869">
        <f t="shared" si="195"/>
        <v>0</v>
      </c>
      <c r="CT30" s="869">
        <f t="shared" si="196"/>
        <v>0</v>
      </c>
      <c r="CU30" s="869">
        <f t="shared" si="197"/>
        <v>0</v>
      </c>
      <c r="CV30" s="869">
        <f t="shared" si="198"/>
        <v>0</v>
      </c>
      <c r="CW30" s="869">
        <f t="shared" si="199"/>
        <v>0</v>
      </c>
      <c r="CX30" s="869">
        <f t="shared" si="200"/>
        <v>0</v>
      </c>
      <c r="CY30" s="869">
        <f t="shared" si="201"/>
        <v>0</v>
      </c>
      <c r="CZ30" s="869">
        <f t="shared" si="202"/>
        <v>0</v>
      </c>
      <c r="DA30" s="869">
        <f t="shared" si="203"/>
        <v>0</v>
      </c>
      <c r="DB30" s="869">
        <f t="shared" si="204"/>
        <v>0</v>
      </c>
      <c r="DC30" s="869">
        <f t="shared" si="205"/>
        <v>0</v>
      </c>
      <c r="DD30" s="869">
        <f t="shared" si="206"/>
        <v>0</v>
      </c>
      <c r="DF30" s="868" t="e">
        <f>IF(#REF!="CORPO DE ATERRO",IF(AND($R30=0,$R30&lt;=0.05),$M30,0),)</f>
        <v>#REF!</v>
      </c>
      <c r="DG30" s="869" t="e">
        <f>IF(#REF!="CORPO DE ATERRO",IF(AND($R30&gt;0.05,$R30&lt;=0.2),$M30,0),)</f>
        <v>#REF!</v>
      </c>
      <c r="DH30" s="869" t="e">
        <f>IF(#REF!="CORPO DE ATERRO",IF(AND($R30&gt;0.2,$R30&lt;=0.4),$M30,0),)</f>
        <v>#REF!</v>
      </c>
      <c r="DI30" s="869" t="e">
        <f>IF(#REF!="CORPO DE ATERRO",IF(AND($R30&gt;0.4,$R30&lt;=0.6),$M30,0),)</f>
        <v>#REF!</v>
      </c>
      <c r="DJ30" s="869" t="e">
        <f>IF(#REF!="CORPO DE ATERRO",IF(AND($R30&gt;0.6,$R30&lt;=0.8),$M30,0),)</f>
        <v>#REF!</v>
      </c>
      <c r="DK30" s="869" t="e">
        <f>IF(#REF!="CORPO DE ATERRO",IF(AND($R30&gt;0.8,$R30&lt;=1),$M30,0),)</f>
        <v>#REF!</v>
      </c>
      <c r="DL30" s="869" t="e">
        <f>IF(#REF!="CORPO DE ATERRO",IF(AND($R30&gt;1,$R30&lt;=1.2),$M30,0),)</f>
        <v>#REF!</v>
      </c>
      <c r="DM30" s="869" t="e">
        <f>IF(#REF!="CORPO DE ATERRO",IF(AND($R30&gt;1.2,$R30&lt;=1.4),$M30,0),)</f>
        <v>#REF!</v>
      </c>
      <c r="DN30" s="869" t="e">
        <f>IF(#REF!="CORPO DE ATERRO",IF(AND($R30&gt;1.4,$R30&lt;=1.6),$M30,0),)</f>
        <v>#REF!</v>
      </c>
      <c r="DO30" s="869" t="e">
        <f>IF(#REF!="CORPO DE ATERRO",IF(AND($R30&gt;1.6,$R30&lt;=1.8),$M30,0),)</f>
        <v>#REF!</v>
      </c>
      <c r="DP30" s="869" t="e">
        <f>IF(#REF!="CORPO DE ATERRO",IF(AND($R30&gt;1.8,$R30&lt;=2),$M30,0),)</f>
        <v>#REF!</v>
      </c>
      <c r="DQ30" s="869" t="e">
        <f>IF(#REF!="CORPO DE ATERRO",IF(AND($R30&gt;2,$R30&lt;=2.5),$M30,0),)</f>
        <v>#REF!</v>
      </c>
      <c r="DR30" s="869" t="e">
        <f>IF(#REF!="CORPO DE ATERRO",IF(AND($R30&gt;2.5,$R30&lt;=3),$M30,0),)</f>
        <v>#REF!</v>
      </c>
      <c r="DS30" s="869" t="e">
        <f>IF(#REF!="CORPO DE ATERRO",IF(AND($R30&gt;3,$R30&lt;=5),$M30,0),)</f>
        <v>#REF!</v>
      </c>
      <c r="DT30" s="869" t="e">
        <f>IF(#REF!="CORPO DE ATERRO",IF(AND($R30&gt;5),$M30,0),)</f>
        <v>#REF!</v>
      </c>
      <c r="DV30" s="871" t="e">
        <f>IF(#REF!="CAMADA FINAL",IF(AND($R30&gt;=0,$R30&lt;=0.05),$M30,0),)</f>
        <v>#REF!</v>
      </c>
      <c r="DW30" s="869" t="e">
        <f>IF(#REF!="CAMADA FINAL",IF(AND($R30&gt;0.05,$R30&lt;=0.2),$M30,0),)</f>
        <v>#REF!</v>
      </c>
      <c r="DX30" s="869" t="e">
        <f>IF(#REF!="CAMADA FINAL",IF(AND($R30&gt;0.2,$R30&lt;=0.4),$M30,0),)</f>
        <v>#REF!</v>
      </c>
      <c r="DY30" s="869" t="e">
        <f>IF(#REF!="CAMADA FINAL",IF(AND($R30&gt;0.4,$R30&lt;=0.6),$M30,0),)</f>
        <v>#REF!</v>
      </c>
      <c r="DZ30" s="869" t="e">
        <f>IF(#REF!="CAMADA FINAL",IF(AND($R30&gt;0.6,$R30&lt;=0.8),$M30,0),)</f>
        <v>#REF!</v>
      </c>
      <c r="EA30" s="869" t="e">
        <f>IF(#REF!="CAMADA FINAL",IF(AND($R30&gt;0.8,$R30&lt;=1),$M30,0),)</f>
        <v>#REF!</v>
      </c>
      <c r="EB30" s="869" t="e">
        <f>IF(#REF!="CAMADA FINAL",IF(AND($R30&gt;1,$R30&lt;=1.2),$M30,0),)</f>
        <v>#REF!</v>
      </c>
      <c r="EC30" s="869" t="e">
        <f>IF(#REF!="CAMADA FINAL",IF(AND($R30&gt;1.2,$R30&lt;=1.4),$M30,0),)</f>
        <v>#REF!</v>
      </c>
      <c r="ED30" s="869" t="e">
        <f>IF(#REF!="CAMADA FINAL",IF(AND($R30&gt;1.4,$R30&lt;=1.6),$M30,0),)</f>
        <v>#REF!</v>
      </c>
      <c r="EE30" s="869" t="e">
        <f>IF(#REF!="CAMADA FINAL",IF(AND($R30&gt;1.6,$R30&lt;=1.8),$M30,0),)</f>
        <v>#REF!</v>
      </c>
      <c r="EF30" s="869" t="e">
        <f>IF(#REF!="CAMADA FINAL",IF(AND($R30&gt;1.8,$R30&lt;=2),$M30,0),)</f>
        <v>#REF!</v>
      </c>
      <c r="EG30" s="869" t="e">
        <f>IF(#REF!="CAMADA FINAL",IF(AND($R30&gt;2,$R30&lt;=2.5),$M30,0),)</f>
        <v>#REF!</v>
      </c>
      <c r="EH30" s="869" t="e">
        <f>IF(#REF!="CAMADA FINAL",IF(AND($R30&gt;2.5,$R30&lt;=3),$M30,0),)</f>
        <v>#REF!</v>
      </c>
      <c r="EI30" s="869" t="e">
        <f>IF(#REF!="CAMADA FINAL",IF(AND($R30&gt;3,$R30&lt;=5),$M30,0),)</f>
        <v>#REF!</v>
      </c>
      <c r="EJ30" s="869" t="e">
        <f>IF(#REF!="CAMADA FINAL",IF(AND($R30&gt;5),$M30,0),)</f>
        <v>#REF!</v>
      </c>
    </row>
    <row r="31" spans="2:140" ht="20.100000000000001" customHeight="1" x14ac:dyDescent="0.2">
      <c r="B31" s="924" t="s">
        <v>480</v>
      </c>
      <c r="C31" s="924"/>
      <c r="D31" s="924"/>
      <c r="E31" s="924"/>
      <c r="F31" s="924"/>
      <c r="G31" s="924"/>
      <c r="H31" s="924"/>
      <c r="I31" s="924"/>
      <c r="J31" s="924"/>
      <c r="K31" s="924"/>
      <c r="L31" s="924"/>
      <c r="M31" s="924"/>
      <c r="N31" s="924"/>
      <c r="O31" s="924"/>
      <c r="P31" s="924"/>
      <c r="Q31" s="924"/>
      <c r="R31" s="924"/>
      <c r="S31" s="924"/>
      <c r="T31" s="924"/>
      <c r="U31" s="924"/>
      <c r="V31" s="924"/>
      <c r="W31" s="924"/>
      <c r="X31" s="924"/>
      <c r="Y31" s="924"/>
      <c r="Z31" s="924"/>
      <c r="AA31" s="924"/>
      <c r="AB31" s="924"/>
      <c r="AG31" s="918"/>
      <c r="AH31" s="918"/>
      <c r="AI31" s="918"/>
      <c r="AJ31" s="918"/>
      <c r="AK31" s="918"/>
      <c r="AL31" s="918"/>
      <c r="AM31" s="918"/>
      <c r="AN31" s="918"/>
      <c r="AO31" s="918"/>
      <c r="AP31" s="918"/>
      <c r="AQ31" s="919"/>
      <c r="AS31" s="868">
        <f t="shared" si="147"/>
        <v>0</v>
      </c>
      <c r="AT31" s="869">
        <f t="shared" si="148"/>
        <v>0</v>
      </c>
      <c r="AU31" s="869">
        <f t="shared" si="149"/>
        <v>0</v>
      </c>
      <c r="AV31" s="869">
        <f t="shared" si="150"/>
        <v>0</v>
      </c>
      <c r="AW31" s="869">
        <f t="shared" si="151"/>
        <v>0</v>
      </c>
      <c r="AX31" s="869">
        <f t="shared" si="152"/>
        <v>0</v>
      </c>
      <c r="AY31" s="869">
        <f t="shared" si="153"/>
        <v>0</v>
      </c>
      <c r="AZ31" s="869">
        <f t="shared" si="154"/>
        <v>0</v>
      </c>
      <c r="BA31" s="869">
        <f t="shared" si="155"/>
        <v>0</v>
      </c>
      <c r="BB31" s="869">
        <f t="shared" si="156"/>
        <v>0</v>
      </c>
      <c r="BC31" s="869">
        <f t="shared" si="157"/>
        <v>0</v>
      </c>
      <c r="BD31" s="869">
        <f t="shared" si="158"/>
        <v>0</v>
      </c>
      <c r="BE31" s="869">
        <f t="shared" si="159"/>
        <v>0</v>
      </c>
      <c r="BF31" s="869">
        <f t="shared" si="160"/>
        <v>0</v>
      </c>
      <c r="BG31" s="869">
        <f t="shared" si="161"/>
        <v>0</v>
      </c>
      <c r="BH31" s="870">
        <f t="shared" si="144"/>
        <v>0</v>
      </c>
      <c r="BI31" s="868">
        <f t="shared" si="162"/>
        <v>0</v>
      </c>
      <c r="BJ31" s="869">
        <f t="shared" si="163"/>
        <v>0</v>
      </c>
      <c r="BK31" s="869">
        <f t="shared" si="164"/>
        <v>0</v>
      </c>
      <c r="BL31" s="869">
        <f t="shared" si="165"/>
        <v>0</v>
      </c>
      <c r="BM31" s="869">
        <f t="shared" si="166"/>
        <v>0</v>
      </c>
      <c r="BN31" s="869">
        <f t="shared" si="167"/>
        <v>0</v>
      </c>
      <c r="BO31" s="869">
        <f t="shared" si="168"/>
        <v>0</v>
      </c>
      <c r="BP31" s="869">
        <f t="shared" si="169"/>
        <v>0</v>
      </c>
      <c r="BQ31" s="869">
        <f t="shared" si="170"/>
        <v>0</v>
      </c>
      <c r="BR31" s="869">
        <f t="shared" si="171"/>
        <v>0</v>
      </c>
      <c r="BS31" s="869">
        <f t="shared" si="172"/>
        <v>0</v>
      </c>
      <c r="BT31" s="869">
        <f t="shared" si="173"/>
        <v>0</v>
      </c>
      <c r="BU31" s="869">
        <f t="shared" si="174"/>
        <v>0</v>
      </c>
      <c r="BV31" s="869">
        <f t="shared" si="175"/>
        <v>0</v>
      </c>
      <c r="BW31" s="869">
        <f t="shared" si="176"/>
        <v>0</v>
      </c>
      <c r="BX31" s="870">
        <f t="shared" si="145"/>
        <v>0</v>
      </c>
      <c r="BZ31" s="868">
        <f t="shared" si="177"/>
        <v>0</v>
      </c>
      <c r="CA31" s="869">
        <f t="shared" si="178"/>
        <v>0</v>
      </c>
      <c r="CB31" s="869">
        <f t="shared" si="179"/>
        <v>0</v>
      </c>
      <c r="CC31" s="869">
        <f t="shared" si="180"/>
        <v>0</v>
      </c>
      <c r="CD31" s="869">
        <f t="shared" si="181"/>
        <v>0</v>
      </c>
      <c r="CE31" s="869">
        <f t="shared" si="182"/>
        <v>0</v>
      </c>
      <c r="CF31" s="869">
        <f t="shared" si="183"/>
        <v>0</v>
      </c>
      <c r="CG31" s="869">
        <f t="shared" si="184"/>
        <v>0</v>
      </c>
      <c r="CH31" s="869">
        <f t="shared" si="185"/>
        <v>0</v>
      </c>
      <c r="CI31" s="869">
        <f t="shared" si="186"/>
        <v>0</v>
      </c>
      <c r="CJ31" s="869">
        <f t="shared" si="187"/>
        <v>0</v>
      </c>
      <c r="CK31" s="869">
        <f t="shared" si="188"/>
        <v>0</v>
      </c>
      <c r="CL31" s="869">
        <f t="shared" si="189"/>
        <v>0</v>
      </c>
      <c r="CM31" s="869">
        <f t="shared" si="190"/>
        <v>0</v>
      </c>
      <c r="CN31" s="869">
        <f t="shared" si="191"/>
        <v>0</v>
      </c>
      <c r="CP31" s="868">
        <f t="shared" si="192"/>
        <v>0</v>
      </c>
      <c r="CQ31" s="869">
        <f t="shared" si="193"/>
        <v>0</v>
      </c>
      <c r="CR31" s="869">
        <f t="shared" si="194"/>
        <v>0</v>
      </c>
      <c r="CS31" s="869">
        <f t="shared" si="195"/>
        <v>0</v>
      </c>
      <c r="CT31" s="869">
        <f t="shared" si="196"/>
        <v>0</v>
      </c>
      <c r="CU31" s="869">
        <f t="shared" si="197"/>
        <v>0</v>
      </c>
      <c r="CV31" s="869">
        <f t="shared" si="198"/>
        <v>0</v>
      </c>
      <c r="CW31" s="869">
        <f t="shared" si="199"/>
        <v>0</v>
      </c>
      <c r="CX31" s="869">
        <f t="shared" si="200"/>
        <v>0</v>
      </c>
      <c r="CY31" s="869">
        <f t="shared" si="201"/>
        <v>0</v>
      </c>
      <c r="CZ31" s="869">
        <f t="shared" si="202"/>
        <v>0</v>
      </c>
      <c r="DA31" s="869">
        <f t="shared" si="203"/>
        <v>0</v>
      </c>
      <c r="DB31" s="869">
        <f t="shared" si="204"/>
        <v>0</v>
      </c>
      <c r="DC31" s="869">
        <f t="shared" si="205"/>
        <v>0</v>
      </c>
      <c r="DD31" s="869">
        <f t="shared" si="206"/>
        <v>0</v>
      </c>
      <c r="DF31" s="868" t="e">
        <f>IF(#REF!="CORPO DE ATERRO",IF(AND($R31=0,$R31&lt;=0.05),$M31,0),)</f>
        <v>#REF!</v>
      </c>
      <c r="DG31" s="869" t="e">
        <f>IF(#REF!="CORPO DE ATERRO",IF(AND($R31&gt;0.05,$R31&lt;=0.2),$M31,0),)</f>
        <v>#REF!</v>
      </c>
      <c r="DH31" s="869" t="e">
        <f>IF(#REF!="CORPO DE ATERRO",IF(AND($R31&gt;0.2,$R31&lt;=0.4),$M31,0),)</f>
        <v>#REF!</v>
      </c>
      <c r="DI31" s="869" t="e">
        <f>IF(#REF!="CORPO DE ATERRO",IF(AND($R31&gt;0.4,$R31&lt;=0.6),$M31,0),)</f>
        <v>#REF!</v>
      </c>
      <c r="DJ31" s="869" t="e">
        <f>IF(#REF!="CORPO DE ATERRO",IF(AND($R31&gt;0.6,$R31&lt;=0.8),$M31,0),)</f>
        <v>#REF!</v>
      </c>
      <c r="DK31" s="869" t="e">
        <f>IF(#REF!="CORPO DE ATERRO",IF(AND($R31&gt;0.8,$R31&lt;=1),$M31,0),)</f>
        <v>#REF!</v>
      </c>
      <c r="DL31" s="869" t="e">
        <f>IF(#REF!="CORPO DE ATERRO",IF(AND($R31&gt;1,$R31&lt;=1.2),$M31,0),)</f>
        <v>#REF!</v>
      </c>
      <c r="DM31" s="869" t="e">
        <f>IF(#REF!="CORPO DE ATERRO",IF(AND($R31&gt;1.2,$R31&lt;=1.4),$M31,0),)</f>
        <v>#REF!</v>
      </c>
      <c r="DN31" s="869" t="e">
        <f>IF(#REF!="CORPO DE ATERRO",IF(AND($R31&gt;1.4,$R31&lt;=1.6),$M31,0),)</f>
        <v>#REF!</v>
      </c>
      <c r="DO31" s="869" t="e">
        <f>IF(#REF!="CORPO DE ATERRO",IF(AND($R31&gt;1.6,$R31&lt;=1.8),$M31,0),)</f>
        <v>#REF!</v>
      </c>
      <c r="DP31" s="869" t="e">
        <f>IF(#REF!="CORPO DE ATERRO",IF(AND($R31&gt;1.8,$R31&lt;=2),$M31,0),)</f>
        <v>#REF!</v>
      </c>
      <c r="DQ31" s="869" t="e">
        <f>IF(#REF!="CORPO DE ATERRO",IF(AND($R31&gt;2,$R31&lt;=2.5),$M31,0),)</f>
        <v>#REF!</v>
      </c>
      <c r="DR31" s="869" t="e">
        <f>IF(#REF!="CORPO DE ATERRO",IF(AND($R31&gt;2.5,$R31&lt;=3),$M31,0),)</f>
        <v>#REF!</v>
      </c>
      <c r="DS31" s="869" t="e">
        <f>IF(#REF!="CORPO DE ATERRO",IF(AND($R31&gt;3,$R31&lt;=5),$M31,0),)</f>
        <v>#REF!</v>
      </c>
      <c r="DT31" s="869" t="e">
        <f>IF(#REF!="CORPO DE ATERRO",IF(AND($R31&gt;5),$M31,0),)</f>
        <v>#REF!</v>
      </c>
      <c r="DV31" s="871" t="e">
        <f>IF(#REF!="CAMADA FINAL",IF(AND($R31&gt;=0,$R31&lt;=0.05),$M31,0),)</f>
        <v>#REF!</v>
      </c>
      <c r="DW31" s="869" t="e">
        <f>IF(#REF!="CAMADA FINAL",IF(AND($R31&gt;0.05,$R31&lt;=0.2),$M31,0),)</f>
        <v>#REF!</v>
      </c>
      <c r="DX31" s="869" t="e">
        <f>IF(#REF!="CAMADA FINAL",IF(AND($R31&gt;0.2,$R31&lt;=0.4),$M31,0),)</f>
        <v>#REF!</v>
      </c>
      <c r="DY31" s="869" t="e">
        <f>IF(#REF!="CAMADA FINAL",IF(AND($R31&gt;0.4,$R31&lt;=0.6),$M31,0),)</f>
        <v>#REF!</v>
      </c>
      <c r="DZ31" s="869" t="e">
        <f>IF(#REF!="CAMADA FINAL",IF(AND($R31&gt;0.6,$R31&lt;=0.8),$M31,0),)</f>
        <v>#REF!</v>
      </c>
      <c r="EA31" s="869" t="e">
        <f>IF(#REF!="CAMADA FINAL",IF(AND($R31&gt;0.8,$R31&lt;=1),$M31,0),)</f>
        <v>#REF!</v>
      </c>
      <c r="EB31" s="869" t="e">
        <f>IF(#REF!="CAMADA FINAL",IF(AND($R31&gt;1,$R31&lt;=1.2),$M31,0),)</f>
        <v>#REF!</v>
      </c>
      <c r="EC31" s="869" t="e">
        <f>IF(#REF!="CAMADA FINAL",IF(AND($R31&gt;1.2,$R31&lt;=1.4),$M31,0),)</f>
        <v>#REF!</v>
      </c>
      <c r="ED31" s="869" t="e">
        <f>IF(#REF!="CAMADA FINAL",IF(AND($R31&gt;1.4,$R31&lt;=1.6),$M31,0),)</f>
        <v>#REF!</v>
      </c>
      <c r="EE31" s="869" t="e">
        <f>IF(#REF!="CAMADA FINAL",IF(AND($R31&gt;1.6,$R31&lt;=1.8),$M31,0),)</f>
        <v>#REF!</v>
      </c>
      <c r="EF31" s="869" t="e">
        <f>IF(#REF!="CAMADA FINAL",IF(AND($R31&gt;1.8,$R31&lt;=2),$M31,0),)</f>
        <v>#REF!</v>
      </c>
      <c r="EG31" s="869" t="e">
        <f>IF(#REF!="CAMADA FINAL",IF(AND($R31&gt;2,$R31&lt;=2.5),$M31,0),)</f>
        <v>#REF!</v>
      </c>
      <c r="EH31" s="869" t="e">
        <f>IF(#REF!="CAMADA FINAL",IF(AND($R31&gt;2.5,$R31&lt;=3),$M31,0),)</f>
        <v>#REF!</v>
      </c>
      <c r="EI31" s="869" t="e">
        <f>IF(#REF!="CAMADA FINAL",IF(AND($R31&gt;3,$R31&lt;=5),$M31,0),)</f>
        <v>#REF!</v>
      </c>
      <c r="EJ31" s="869" t="e">
        <f>IF(#REF!="CAMADA FINAL",IF(AND($R31&gt;5),$M31,0),)</f>
        <v>#REF!</v>
      </c>
    </row>
    <row r="32" spans="2:140" ht="19.149999999999999" customHeight="1" x14ac:dyDescent="0.2">
      <c r="B32" s="924" t="s">
        <v>481</v>
      </c>
      <c r="C32" s="924"/>
      <c r="D32" s="924"/>
      <c r="E32" s="924"/>
      <c r="F32" s="924"/>
      <c r="G32" s="924"/>
      <c r="H32" s="924"/>
      <c r="I32" s="924"/>
      <c r="J32" s="924"/>
      <c r="K32" s="924"/>
      <c r="L32" s="924"/>
      <c r="M32" s="924"/>
      <c r="N32" s="924"/>
      <c r="O32" s="924"/>
      <c r="P32" s="924"/>
      <c r="Q32" s="924"/>
      <c r="R32" s="924"/>
      <c r="S32" s="924"/>
      <c r="T32" s="924"/>
      <c r="U32" s="924"/>
      <c r="V32" s="924"/>
      <c r="W32" s="924"/>
      <c r="X32" s="924"/>
      <c r="Y32" s="924"/>
      <c r="Z32" s="924"/>
      <c r="AA32" s="924"/>
      <c r="AB32" s="924"/>
      <c r="AG32" s="918"/>
      <c r="AH32" s="918"/>
      <c r="AI32" s="918"/>
      <c r="AJ32" s="918"/>
      <c r="AK32" s="918"/>
      <c r="AL32" s="918"/>
      <c r="AM32" s="918"/>
      <c r="AN32" s="918"/>
      <c r="AO32" s="918"/>
      <c r="AP32" s="918"/>
      <c r="AQ32" s="919"/>
      <c r="AS32" s="868">
        <f t="shared" si="147"/>
        <v>0</v>
      </c>
      <c r="AT32" s="869">
        <f t="shared" si="148"/>
        <v>0</v>
      </c>
      <c r="AU32" s="869">
        <f t="shared" si="149"/>
        <v>0</v>
      </c>
      <c r="AV32" s="869">
        <f t="shared" si="150"/>
        <v>0</v>
      </c>
      <c r="AW32" s="869">
        <f t="shared" si="151"/>
        <v>0</v>
      </c>
      <c r="AX32" s="869">
        <f t="shared" si="152"/>
        <v>0</v>
      </c>
      <c r="AY32" s="869">
        <f t="shared" si="153"/>
        <v>0</v>
      </c>
      <c r="AZ32" s="869">
        <f t="shared" si="154"/>
        <v>0</v>
      </c>
      <c r="BA32" s="869">
        <f t="shared" si="155"/>
        <v>0</v>
      </c>
      <c r="BB32" s="869">
        <f t="shared" si="156"/>
        <v>0</v>
      </c>
      <c r="BC32" s="869">
        <f t="shared" si="157"/>
        <v>0</v>
      </c>
      <c r="BD32" s="869">
        <f t="shared" si="158"/>
        <v>0</v>
      </c>
      <c r="BE32" s="869">
        <f t="shared" si="159"/>
        <v>0</v>
      </c>
      <c r="BF32" s="869">
        <f t="shared" si="160"/>
        <v>0</v>
      </c>
      <c r="BG32" s="869">
        <f t="shared" si="161"/>
        <v>0</v>
      </c>
      <c r="BH32" s="870">
        <f t="shared" si="144"/>
        <v>0</v>
      </c>
      <c r="BI32" s="868">
        <f t="shared" si="162"/>
        <v>0</v>
      </c>
      <c r="BJ32" s="869">
        <f t="shared" si="163"/>
        <v>0</v>
      </c>
      <c r="BK32" s="869">
        <f t="shared" si="164"/>
        <v>0</v>
      </c>
      <c r="BL32" s="869">
        <f t="shared" si="165"/>
        <v>0</v>
      </c>
      <c r="BM32" s="869">
        <f t="shared" si="166"/>
        <v>0</v>
      </c>
      <c r="BN32" s="869">
        <f t="shared" si="167"/>
        <v>0</v>
      </c>
      <c r="BO32" s="869">
        <f t="shared" si="168"/>
        <v>0</v>
      </c>
      <c r="BP32" s="869">
        <f t="shared" si="169"/>
        <v>0</v>
      </c>
      <c r="BQ32" s="869">
        <f t="shared" si="170"/>
        <v>0</v>
      </c>
      <c r="BR32" s="869">
        <f t="shared" si="171"/>
        <v>0</v>
      </c>
      <c r="BS32" s="869">
        <f t="shared" si="172"/>
        <v>0</v>
      </c>
      <c r="BT32" s="869">
        <f t="shared" si="173"/>
        <v>0</v>
      </c>
      <c r="BU32" s="869">
        <f t="shared" si="174"/>
        <v>0</v>
      </c>
      <c r="BV32" s="869">
        <f t="shared" si="175"/>
        <v>0</v>
      </c>
      <c r="BW32" s="869">
        <f t="shared" si="176"/>
        <v>0</v>
      </c>
      <c r="BX32" s="870">
        <f t="shared" si="145"/>
        <v>0</v>
      </c>
      <c r="BZ32" s="868">
        <f t="shared" si="177"/>
        <v>0</v>
      </c>
      <c r="CA32" s="869">
        <f t="shared" si="178"/>
        <v>0</v>
      </c>
      <c r="CB32" s="869">
        <f t="shared" si="179"/>
        <v>0</v>
      </c>
      <c r="CC32" s="869">
        <f t="shared" si="180"/>
        <v>0</v>
      </c>
      <c r="CD32" s="869">
        <f t="shared" si="181"/>
        <v>0</v>
      </c>
      <c r="CE32" s="869">
        <f t="shared" si="182"/>
        <v>0</v>
      </c>
      <c r="CF32" s="869">
        <f t="shared" si="183"/>
        <v>0</v>
      </c>
      <c r="CG32" s="869">
        <f t="shared" si="184"/>
        <v>0</v>
      </c>
      <c r="CH32" s="869">
        <f t="shared" si="185"/>
        <v>0</v>
      </c>
      <c r="CI32" s="869">
        <f t="shared" si="186"/>
        <v>0</v>
      </c>
      <c r="CJ32" s="869">
        <f t="shared" si="187"/>
        <v>0</v>
      </c>
      <c r="CK32" s="869">
        <f t="shared" si="188"/>
        <v>0</v>
      </c>
      <c r="CL32" s="869">
        <f t="shared" si="189"/>
        <v>0</v>
      </c>
      <c r="CM32" s="869">
        <f t="shared" si="190"/>
        <v>0</v>
      </c>
      <c r="CN32" s="869">
        <f t="shared" si="191"/>
        <v>0</v>
      </c>
      <c r="CP32" s="868">
        <f t="shared" si="192"/>
        <v>0</v>
      </c>
      <c r="CQ32" s="869">
        <f t="shared" si="193"/>
        <v>0</v>
      </c>
      <c r="CR32" s="869">
        <f t="shared" si="194"/>
        <v>0</v>
      </c>
      <c r="CS32" s="869">
        <f t="shared" si="195"/>
        <v>0</v>
      </c>
      <c r="CT32" s="869">
        <f t="shared" si="196"/>
        <v>0</v>
      </c>
      <c r="CU32" s="869">
        <f t="shared" si="197"/>
        <v>0</v>
      </c>
      <c r="CV32" s="869">
        <f t="shared" si="198"/>
        <v>0</v>
      </c>
      <c r="CW32" s="869">
        <f t="shared" si="199"/>
        <v>0</v>
      </c>
      <c r="CX32" s="869">
        <f t="shared" si="200"/>
        <v>0</v>
      </c>
      <c r="CY32" s="869">
        <f t="shared" si="201"/>
        <v>0</v>
      </c>
      <c r="CZ32" s="869">
        <f t="shared" si="202"/>
        <v>0</v>
      </c>
      <c r="DA32" s="869">
        <f t="shared" si="203"/>
        <v>0</v>
      </c>
      <c r="DB32" s="869">
        <f t="shared" si="204"/>
        <v>0</v>
      </c>
      <c r="DC32" s="869">
        <f t="shared" si="205"/>
        <v>0</v>
      </c>
      <c r="DD32" s="869">
        <f t="shared" si="206"/>
        <v>0</v>
      </c>
      <c r="DF32" s="868" t="e">
        <f>IF(#REF!="CORPO DE ATERRO",IF(AND($R32=0,$R32&lt;=0.05),$M32,0),)</f>
        <v>#REF!</v>
      </c>
      <c r="DG32" s="869" t="e">
        <f>IF(#REF!="CORPO DE ATERRO",IF(AND($R32&gt;0.05,$R32&lt;=0.2),$M32,0),)</f>
        <v>#REF!</v>
      </c>
      <c r="DH32" s="869" t="e">
        <f>IF(#REF!="CORPO DE ATERRO",IF(AND($R32&gt;0.2,$R32&lt;=0.4),$M32,0),)</f>
        <v>#REF!</v>
      </c>
      <c r="DI32" s="869" t="e">
        <f>IF(#REF!="CORPO DE ATERRO",IF(AND($R32&gt;0.4,$R32&lt;=0.6),$M32,0),)</f>
        <v>#REF!</v>
      </c>
      <c r="DJ32" s="869" t="e">
        <f>IF(#REF!="CORPO DE ATERRO",IF(AND($R32&gt;0.6,$R32&lt;=0.8),$M32,0),)</f>
        <v>#REF!</v>
      </c>
      <c r="DK32" s="869" t="e">
        <f>IF(#REF!="CORPO DE ATERRO",IF(AND($R32&gt;0.8,$R32&lt;=1),$M32,0),)</f>
        <v>#REF!</v>
      </c>
      <c r="DL32" s="869" t="e">
        <f>IF(#REF!="CORPO DE ATERRO",IF(AND($R32&gt;1,$R32&lt;=1.2),$M32,0),)</f>
        <v>#REF!</v>
      </c>
      <c r="DM32" s="869" t="e">
        <f>IF(#REF!="CORPO DE ATERRO",IF(AND($R32&gt;1.2,$R32&lt;=1.4),$M32,0),)</f>
        <v>#REF!</v>
      </c>
      <c r="DN32" s="869" t="e">
        <f>IF(#REF!="CORPO DE ATERRO",IF(AND($R32&gt;1.4,$R32&lt;=1.6),$M32,0),)</f>
        <v>#REF!</v>
      </c>
      <c r="DO32" s="869" t="e">
        <f>IF(#REF!="CORPO DE ATERRO",IF(AND($R32&gt;1.6,$R32&lt;=1.8),$M32,0),)</f>
        <v>#REF!</v>
      </c>
      <c r="DP32" s="869" t="e">
        <f>IF(#REF!="CORPO DE ATERRO",IF(AND($R32&gt;1.8,$R32&lt;=2),$M32,0),)</f>
        <v>#REF!</v>
      </c>
      <c r="DQ32" s="869" t="e">
        <f>IF(#REF!="CORPO DE ATERRO",IF(AND($R32&gt;2,$R32&lt;=2.5),$M32,0),)</f>
        <v>#REF!</v>
      </c>
      <c r="DR32" s="869" t="e">
        <f>IF(#REF!="CORPO DE ATERRO",IF(AND($R32&gt;2.5,$R32&lt;=3),$M32,0),)</f>
        <v>#REF!</v>
      </c>
      <c r="DS32" s="869" t="e">
        <f>IF(#REF!="CORPO DE ATERRO",IF(AND($R32&gt;3,$R32&lt;=5),$M32,0),)</f>
        <v>#REF!</v>
      </c>
      <c r="DT32" s="869" t="e">
        <f>IF(#REF!="CORPO DE ATERRO",IF(AND($R32&gt;5),$M32,0),)</f>
        <v>#REF!</v>
      </c>
      <c r="DV32" s="871" t="e">
        <f>IF(#REF!="CAMADA FINAL",IF(AND($R32&gt;=0,$R32&lt;=0.05),$M32,0),)</f>
        <v>#REF!</v>
      </c>
      <c r="DW32" s="869" t="e">
        <f>IF(#REF!="CAMADA FINAL",IF(AND($R32&gt;0.05,$R32&lt;=0.2),$M32,0),)</f>
        <v>#REF!</v>
      </c>
      <c r="DX32" s="869" t="e">
        <f>IF(#REF!="CAMADA FINAL",IF(AND($R32&gt;0.2,$R32&lt;=0.4),$M32,0),)</f>
        <v>#REF!</v>
      </c>
      <c r="DY32" s="869" t="e">
        <f>IF(#REF!="CAMADA FINAL",IF(AND($R32&gt;0.4,$R32&lt;=0.6),$M32,0),)</f>
        <v>#REF!</v>
      </c>
      <c r="DZ32" s="869" t="e">
        <f>IF(#REF!="CAMADA FINAL",IF(AND($R32&gt;0.6,$R32&lt;=0.8),$M32,0),)</f>
        <v>#REF!</v>
      </c>
      <c r="EA32" s="869" t="e">
        <f>IF(#REF!="CAMADA FINAL",IF(AND($R32&gt;0.8,$R32&lt;=1),$M32,0),)</f>
        <v>#REF!</v>
      </c>
      <c r="EB32" s="869" t="e">
        <f>IF(#REF!="CAMADA FINAL",IF(AND($R32&gt;1,$R32&lt;=1.2),$M32,0),)</f>
        <v>#REF!</v>
      </c>
      <c r="EC32" s="869" t="e">
        <f>IF(#REF!="CAMADA FINAL",IF(AND($R32&gt;1.2,$R32&lt;=1.4),$M32,0),)</f>
        <v>#REF!</v>
      </c>
      <c r="ED32" s="869" t="e">
        <f>IF(#REF!="CAMADA FINAL",IF(AND($R32&gt;1.4,$R32&lt;=1.6),$M32,0),)</f>
        <v>#REF!</v>
      </c>
      <c r="EE32" s="869" t="e">
        <f>IF(#REF!="CAMADA FINAL",IF(AND($R32&gt;1.6,$R32&lt;=1.8),$M32,0),)</f>
        <v>#REF!</v>
      </c>
      <c r="EF32" s="869" t="e">
        <f>IF(#REF!="CAMADA FINAL",IF(AND($R32&gt;1.8,$R32&lt;=2),$M32,0),)</f>
        <v>#REF!</v>
      </c>
      <c r="EG32" s="869" t="e">
        <f>IF(#REF!="CAMADA FINAL",IF(AND($R32&gt;2,$R32&lt;=2.5),$M32,0),)</f>
        <v>#REF!</v>
      </c>
      <c r="EH32" s="869" t="e">
        <f>IF(#REF!="CAMADA FINAL",IF(AND($R32&gt;2.5,$R32&lt;=3),$M32,0),)</f>
        <v>#REF!</v>
      </c>
      <c r="EI32" s="869" t="e">
        <f>IF(#REF!="CAMADA FINAL",IF(AND($R32&gt;3,$R32&lt;=5),$M32,0),)</f>
        <v>#REF!</v>
      </c>
      <c r="EJ32" s="869" t="e">
        <f>IF(#REF!="CAMADA FINAL",IF(AND($R32&gt;5),$M32,0),)</f>
        <v>#REF!</v>
      </c>
    </row>
    <row r="33" spans="10:140" ht="20.100000000000001" customHeight="1" x14ac:dyDescent="0.2">
      <c r="J33" s="925"/>
      <c r="K33" s="926"/>
      <c r="P33" s="927"/>
      <c r="Q33" s="927"/>
      <c r="R33" s="928"/>
      <c r="V33" s="930"/>
      <c r="W33" s="931"/>
      <c r="X33" s="932"/>
      <c r="Y33" s="930"/>
      <c r="Z33" s="931"/>
      <c r="AA33" s="932"/>
      <c r="AB33" s="864"/>
      <c r="AG33" s="918"/>
      <c r="AH33" s="918"/>
      <c r="AI33" s="918"/>
      <c r="AJ33" s="918"/>
      <c r="AK33" s="918"/>
      <c r="AL33" s="918"/>
      <c r="AM33" s="918"/>
      <c r="AN33" s="918"/>
      <c r="AO33" s="918"/>
      <c r="AP33" s="918"/>
      <c r="AQ33" s="919"/>
      <c r="AS33" s="868">
        <f t="shared" si="147"/>
        <v>0</v>
      </c>
      <c r="AT33" s="869">
        <f t="shared" si="148"/>
        <v>0</v>
      </c>
      <c r="AU33" s="869">
        <f t="shared" si="149"/>
        <v>0</v>
      </c>
      <c r="AV33" s="869">
        <f t="shared" si="150"/>
        <v>0</v>
      </c>
      <c r="AW33" s="869">
        <f t="shared" si="151"/>
        <v>0</v>
      </c>
      <c r="AX33" s="869">
        <f t="shared" si="152"/>
        <v>0</v>
      </c>
      <c r="AY33" s="869">
        <f t="shared" si="153"/>
        <v>0</v>
      </c>
      <c r="AZ33" s="869">
        <f t="shared" si="154"/>
        <v>0</v>
      </c>
      <c r="BA33" s="869">
        <f t="shared" si="155"/>
        <v>0</v>
      </c>
      <c r="BB33" s="869">
        <f t="shared" si="156"/>
        <v>0</v>
      </c>
      <c r="BC33" s="869">
        <f t="shared" si="157"/>
        <v>0</v>
      </c>
      <c r="BD33" s="869">
        <f t="shared" si="158"/>
        <v>0</v>
      </c>
      <c r="BE33" s="869">
        <f t="shared" si="159"/>
        <v>0</v>
      </c>
      <c r="BF33" s="869">
        <f t="shared" si="160"/>
        <v>0</v>
      </c>
      <c r="BG33" s="869">
        <f t="shared" si="161"/>
        <v>0</v>
      </c>
      <c r="BH33" s="870">
        <f t="shared" si="144"/>
        <v>0</v>
      </c>
      <c r="BI33" s="868">
        <f t="shared" si="162"/>
        <v>0</v>
      </c>
      <c r="BJ33" s="869">
        <f t="shared" si="163"/>
        <v>0</v>
      </c>
      <c r="BK33" s="869">
        <f t="shared" si="164"/>
        <v>0</v>
      </c>
      <c r="BL33" s="869">
        <f t="shared" si="165"/>
        <v>0</v>
      </c>
      <c r="BM33" s="869">
        <f t="shared" si="166"/>
        <v>0</v>
      </c>
      <c r="BN33" s="869">
        <f t="shared" si="167"/>
        <v>0</v>
      </c>
      <c r="BO33" s="869">
        <f t="shared" si="168"/>
        <v>0</v>
      </c>
      <c r="BP33" s="869">
        <f t="shared" si="169"/>
        <v>0</v>
      </c>
      <c r="BQ33" s="869">
        <f t="shared" si="170"/>
        <v>0</v>
      </c>
      <c r="BR33" s="869">
        <f t="shared" si="171"/>
        <v>0</v>
      </c>
      <c r="BS33" s="869">
        <f t="shared" si="172"/>
        <v>0</v>
      </c>
      <c r="BT33" s="869">
        <f t="shared" si="173"/>
        <v>0</v>
      </c>
      <c r="BU33" s="869">
        <f t="shared" si="174"/>
        <v>0</v>
      </c>
      <c r="BV33" s="869">
        <f t="shared" si="175"/>
        <v>0</v>
      </c>
      <c r="BW33" s="869">
        <f t="shared" si="176"/>
        <v>0</v>
      </c>
      <c r="BX33" s="870">
        <f t="shared" si="145"/>
        <v>0</v>
      </c>
      <c r="BZ33" s="868">
        <f t="shared" si="177"/>
        <v>0</v>
      </c>
      <c r="CA33" s="869">
        <f t="shared" si="178"/>
        <v>0</v>
      </c>
      <c r="CB33" s="869">
        <f t="shared" si="179"/>
        <v>0</v>
      </c>
      <c r="CC33" s="869">
        <f t="shared" si="180"/>
        <v>0</v>
      </c>
      <c r="CD33" s="869">
        <f t="shared" si="181"/>
        <v>0</v>
      </c>
      <c r="CE33" s="869">
        <f t="shared" si="182"/>
        <v>0</v>
      </c>
      <c r="CF33" s="869">
        <f t="shared" si="183"/>
        <v>0</v>
      </c>
      <c r="CG33" s="869">
        <f t="shared" si="184"/>
        <v>0</v>
      </c>
      <c r="CH33" s="869">
        <f t="shared" si="185"/>
        <v>0</v>
      </c>
      <c r="CI33" s="869">
        <f t="shared" si="186"/>
        <v>0</v>
      </c>
      <c r="CJ33" s="869">
        <f t="shared" si="187"/>
        <v>0</v>
      </c>
      <c r="CK33" s="869">
        <f t="shared" si="188"/>
        <v>0</v>
      </c>
      <c r="CL33" s="869">
        <f t="shared" si="189"/>
        <v>0</v>
      </c>
      <c r="CM33" s="869">
        <f t="shared" si="190"/>
        <v>0</v>
      </c>
      <c r="CN33" s="869">
        <f t="shared" si="191"/>
        <v>0</v>
      </c>
      <c r="CP33" s="868">
        <f t="shared" si="192"/>
        <v>0</v>
      </c>
      <c r="CQ33" s="869">
        <f t="shared" si="193"/>
        <v>0</v>
      </c>
      <c r="CR33" s="869">
        <f t="shared" si="194"/>
        <v>0</v>
      </c>
      <c r="CS33" s="869">
        <f t="shared" si="195"/>
        <v>0</v>
      </c>
      <c r="CT33" s="869">
        <f t="shared" si="196"/>
        <v>0</v>
      </c>
      <c r="CU33" s="869">
        <f t="shared" si="197"/>
        <v>0</v>
      </c>
      <c r="CV33" s="869">
        <f t="shared" si="198"/>
        <v>0</v>
      </c>
      <c r="CW33" s="869">
        <f t="shared" si="199"/>
        <v>0</v>
      </c>
      <c r="CX33" s="869">
        <f t="shared" si="200"/>
        <v>0</v>
      </c>
      <c r="CY33" s="869">
        <f t="shared" si="201"/>
        <v>0</v>
      </c>
      <c r="CZ33" s="869">
        <f t="shared" si="202"/>
        <v>0</v>
      </c>
      <c r="DA33" s="869">
        <f t="shared" si="203"/>
        <v>0</v>
      </c>
      <c r="DB33" s="869">
        <f t="shared" si="204"/>
        <v>0</v>
      </c>
      <c r="DC33" s="869">
        <f t="shared" si="205"/>
        <v>0</v>
      </c>
      <c r="DD33" s="869">
        <f t="shared" si="206"/>
        <v>0</v>
      </c>
      <c r="DF33" s="868" t="e">
        <f>IF(#REF!="CORPO DE ATERRO",IF(AND($R33=0,$R33&lt;=0.05),$M33,0),)</f>
        <v>#REF!</v>
      </c>
      <c r="DG33" s="869" t="e">
        <f>IF(#REF!="CORPO DE ATERRO",IF(AND($R33&gt;0.05,$R33&lt;=0.2),$M33,0),)</f>
        <v>#REF!</v>
      </c>
      <c r="DH33" s="869" t="e">
        <f>IF(#REF!="CORPO DE ATERRO",IF(AND($R33&gt;0.2,$R33&lt;=0.4),$M33,0),)</f>
        <v>#REF!</v>
      </c>
      <c r="DI33" s="869" t="e">
        <f>IF(#REF!="CORPO DE ATERRO",IF(AND($R33&gt;0.4,$R33&lt;=0.6),$M33,0),)</f>
        <v>#REF!</v>
      </c>
      <c r="DJ33" s="869" t="e">
        <f>IF(#REF!="CORPO DE ATERRO",IF(AND($R33&gt;0.6,$R33&lt;=0.8),$M33,0),)</f>
        <v>#REF!</v>
      </c>
      <c r="DK33" s="869" t="e">
        <f>IF(#REF!="CORPO DE ATERRO",IF(AND($R33&gt;0.8,$R33&lt;=1),$M33,0),)</f>
        <v>#REF!</v>
      </c>
      <c r="DL33" s="869" t="e">
        <f>IF(#REF!="CORPO DE ATERRO",IF(AND($R33&gt;1,$R33&lt;=1.2),$M33,0),)</f>
        <v>#REF!</v>
      </c>
      <c r="DM33" s="869" t="e">
        <f>IF(#REF!="CORPO DE ATERRO",IF(AND($R33&gt;1.2,$R33&lt;=1.4),$M33,0),)</f>
        <v>#REF!</v>
      </c>
      <c r="DN33" s="869" t="e">
        <f>IF(#REF!="CORPO DE ATERRO",IF(AND($R33&gt;1.4,$R33&lt;=1.6),$M33,0),)</f>
        <v>#REF!</v>
      </c>
      <c r="DO33" s="869" t="e">
        <f>IF(#REF!="CORPO DE ATERRO",IF(AND($R33&gt;1.6,$R33&lt;=1.8),$M33,0),)</f>
        <v>#REF!</v>
      </c>
      <c r="DP33" s="869" t="e">
        <f>IF(#REF!="CORPO DE ATERRO",IF(AND($R33&gt;1.8,$R33&lt;=2),$M33,0),)</f>
        <v>#REF!</v>
      </c>
      <c r="DQ33" s="869" t="e">
        <f>IF(#REF!="CORPO DE ATERRO",IF(AND($R33&gt;2,$R33&lt;=2.5),$M33,0),)</f>
        <v>#REF!</v>
      </c>
      <c r="DR33" s="869" t="e">
        <f>IF(#REF!="CORPO DE ATERRO",IF(AND($R33&gt;2.5,$R33&lt;=3),$M33,0),)</f>
        <v>#REF!</v>
      </c>
      <c r="DS33" s="869" t="e">
        <f>IF(#REF!="CORPO DE ATERRO",IF(AND($R33&gt;3,$R33&lt;=5),$M33,0),)</f>
        <v>#REF!</v>
      </c>
      <c r="DT33" s="869" t="e">
        <f>IF(#REF!="CORPO DE ATERRO",IF(AND($R33&gt;5),$M33,0),)</f>
        <v>#REF!</v>
      </c>
      <c r="DV33" s="871" t="e">
        <f>IF(#REF!="CAMADA FINAL",IF(AND($R33&gt;=0,$R33&lt;=0.05),$M33,0),)</f>
        <v>#REF!</v>
      </c>
      <c r="DW33" s="869" t="e">
        <f>IF(#REF!="CAMADA FINAL",IF(AND($R33&gt;0.05,$R33&lt;=0.2),$M33,0),)</f>
        <v>#REF!</v>
      </c>
      <c r="DX33" s="869" t="e">
        <f>IF(#REF!="CAMADA FINAL",IF(AND($R33&gt;0.2,$R33&lt;=0.4),$M33,0),)</f>
        <v>#REF!</v>
      </c>
      <c r="DY33" s="869" t="e">
        <f>IF(#REF!="CAMADA FINAL",IF(AND($R33&gt;0.4,$R33&lt;=0.6),$M33,0),)</f>
        <v>#REF!</v>
      </c>
      <c r="DZ33" s="869" t="e">
        <f>IF(#REF!="CAMADA FINAL",IF(AND($R33&gt;0.6,$R33&lt;=0.8),$M33,0),)</f>
        <v>#REF!</v>
      </c>
      <c r="EA33" s="869" t="e">
        <f>IF(#REF!="CAMADA FINAL",IF(AND($R33&gt;0.8,$R33&lt;=1),$M33,0),)</f>
        <v>#REF!</v>
      </c>
      <c r="EB33" s="869" t="e">
        <f>IF(#REF!="CAMADA FINAL",IF(AND($R33&gt;1,$R33&lt;=1.2),$M33,0),)</f>
        <v>#REF!</v>
      </c>
      <c r="EC33" s="869" t="e">
        <f>IF(#REF!="CAMADA FINAL",IF(AND($R33&gt;1.2,$R33&lt;=1.4),$M33,0),)</f>
        <v>#REF!</v>
      </c>
      <c r="ED33" s="869" t="e">
        <f>IF(#REF!="CAMADA FINAL",IF(AND($R33&gt;1.4,$R33&lt;=1.6),$M33,0),)</f>
        <v>#REF!</v>
      </c>
      <c r="EE33" s="869" t="e">
        <f>IF(#REF!="CAMADA FINAL",IF(AND($R33&gt;1.6,$R33&lt;=1.8),$M33,0),)</f>
        <v>#REF!</v>
      </c>
      <c r="EF33" s="869" t="e">
        <f>IF(#REF!="CAMADA FINAL",IF(AND($R33&gt;1.8,$R33&lt;=2),$M33,0),)</f>
        <v>#REF!</v>
      </c>
      <c r="EG33" s="869" t="e">
        <f>IF(#REF!="CAMADA FINAL",IF(AND($R33&gt;2,$R33&lt;=2.5),$M33,0),)</f>
        <v>#REF!</v>
      </c>
      <c r="EH33" s="869" t="e">
        <f>IF(#REF!="CAMADA FINAL",IF(AND($R33&gt;2.5,$R33&lt;=3),$M33,0),)</f>
        <v>#REF!</v>
      </c>
      <c r="EI33" s="869" t="e">
        <f>IF(#REF!="CAMADA FINAL",IF(AND($R33&gt;3,$R33&lt;=5),$M33,0),)</f>
        <v>#REF!</v>
      </c>
      <c r="EJ33" s="869" t="e">
        <f>IF(#REF!="CAMADA FINAL",IF(AND($R33&gt;5),$M33,0),)</f>
        <v>#REF!</v>
      </c>
    </row>
    <row r="34" spans="10:140" ht="20.100000000000001" customHeight="1" x14ac:dyDescent="0.2">
      <c r="J34" s="925"/>
      <c r="K34" s="926"/>
      <c r="N34" s="864">
        <v>845.46</v>
      </c>
      <c r="P34" s="927"/>
      <c r="Q34" s="927"/>
      <c r="R34" s="928"/>
      <c r="V34" s="930"/>
      <c r="W34" s="931"/>
      <c r="X34" s="932"/>
      <c r="Y34" s="930"/>
      <c r="Z34" s="931"/>
      <c r="AA34" s="932"/>
      <c r="AG34" s="918"/>
      <c r="AH34" s="918"/>
      <c r="AI34" s="918"/>
      <c r="AJ34" s="918"/>
      <c r="AK34" s="918"/>
      <c r="AL34" s="918"/>
      <c r="AM34" s="918"/>
      <c r="AN34" s="918"/>
      <c r="AO34" s="918"/>
      <c r="AP34" s="918"/>
      <c r="AQ34" s="919"/>
      <c r="AS34" s="868">
        <f t="shared" si="147"/>
        <v>0</v>
      </c>
      <c r="AT34" s="869">
        <f t="shared" si="148"/>
        <v>0</v>
      </c>
      <c r="AU34" s="869">
        <f t="shared" si="149"/>
        <v>0</v>
      </c>
      <c r="AV34" s="869">
        <f t="shared" si="150"/>
        <v>0</v>
      </c>
      <c r="AW34" s="869">
        <f t="shared" si="151"/>
        <v>0</v>
      </c>
      <c r="AX34" s="869">
        <f t="shared" si="152"/>
        <v>0</v>
      </c>
      <c r="AY34" s="869">
        <f t="shared" si="153"/>
        <v>0</v>
      </c>
      <c r="AZ34" s="869">
        <f t="shared" si="154"/>
        <v>0</v>
      </c>
      <c r="BA34" s="869">
        <f t="shared" si="155"/>
        <v>0</v>
      </c>
      <c r="BB34" s="869">
        <f t="shared" si="156"/>
        <v>0</v>
      </c>
      <c r="BC34" s="869">
        <f t="shared" si="157"/>
        <v>0</v>
      </c>
      <c r="BD34" s="869">
        <f t="shared" si="158"/>
        <v>0</v>
      </c>
      <c r="BE34" s="869">
        <f t="shared" si="159"/>
        <v>0</v>
      </c>
      <c r="BF34" s="869">
        <f t="shared" si="160"/>
        <v>0</v>
      </c>
      <c r="BG34" s="869">
        <f t="shared" si="161"/>
        <v>0</v>
      </c>
      <c r="BH34" s="870">
        <f t="shared" si="144"/>
        <v>0</v>
      </c>
      <c r="BI34" s="868">
        <f t="shared" si="162"/>
        <v>0</v>
      </c>
      <c r="BJ34" s="869">
        <f t="shared" si="163"/>
        <v>0</v>
      </c>
      <c r="BK34" s="869">
        <f t="shared" si="164"/>
        <v>0</v>
      </c>
      <c r="BL34" s="869">
        <f t="shared" si="165"/>
        <v>0</v>
      </c>
      <c r="BM34" s="869">
        <f t="shared" si="166"/>
        <v>0</v>
      </c>
      <c r="BN34" s="869">
        <f t="shared" si="167"/>
        <v>0</v>
      </c>
      <c r="BO34" s="869">
        <f t="shared" si="168"/>
        <v>0</v>
      </c>
      <c r="BP34" s="869">
        <f t="shared" si="169"/>
        <v>0</v>
      </c>
      <c r="BQ34" s="869">
        <f t="shared" si="170"/>
        <v>0</v>
      </c>
      <c r="BR34" s="869">
        <f t="shared" si="171"/>
        <v>0</v>
      </c>
      <c r="BS34" s="869">
        <f t="shared" si="172"/>
        <v>0</v>
      </c>
      <c r="BT34" s="869">
        <f t="shared" si="173"/>
        <v>0</v>
      </c>
      <c r="BU34" s="869">
        <f t="shared" si="174"/>
        <v>0</v>
      </c>
      <c r="BV34" s="869">
        <f t="shared" si="175"/>
        <v>0</v>
      </c>
      <c r="BW34" s="869">
        <f t="shared" si="176"/>
        <v>0</v>
      </c>
      <c r="BX34" s="870">
        <f t="shared" si="145"/>
        <v>0</v>
      </c>
      <c r="BZ34" s="868">
        <f t="shared" si="177"/>
        <v>0</v>
      </c>
      <c r="CA34" s="869">
        <f t="shared" si="178"/>
        <v>0</v>
      </c>
      <c r="CB34" s="869">
        <f t="shared" si="179"/>
        <v>0</v>
      </c>
      <c r="CC34" s="869">
        <f t="shared" si="180"/>
        <v>0</v>
      </c>
      <c r="CD34" s="869">
        <f t="shared" si="181"/>
        <v>0</v>
      </c>
      <c r="CE34" s="869">
        <f t="shared" si="182"/>
        <v>0</v>
      </c>
      <c r="CF34" s="869">
        <f t="shared" si="183"/>
        <v>0</v>
      </c>
      <c r="CG34" s="869">
        <f t="shared" si="184"/>
        <v>0</v>
      </c>
      <c r="CH34" s="869">
        <f t="shared" si="185"/>
        <v>0</v>
      </c>
      <c r="CI34" s="869">
        <f t="shared" si="186"/>
        <v>0</v>
      </c>
      <c r="CJ34" s="869">
        <f t="shared" si="187"/>
        <v>0</v>
      </c>
      <c r="CK34" s="869">
        <f t="shared" si="188"/>
        <v>0</v>
      </c>
      <c r="CL34" s="869">
        <f t="shared" si="189"/>
        <v>0</v>
      </c>
      <c r="CM34" s="869">
        <f t="shared" si="190"/>
        <v>0</v>
      </c>
      <c r="CN34" s="869">
        <f t="shared" si="191"/>
        <v>0</v>
      </c>
      <c r="CP34" s="868">
        <f t="shared" si="192"/>
        <v>0</v>
      </c>
      <c r="CQ34" s="869">
        <f t="shared" si="193"/>
        <v>0</v>
      </c>
      <c r="CR34" s="869">
        <f t="shared" si="194"/>
        <v>0</v>
      </c>
      <c r="CS34" s="869">
        <f t="shared" si="195"/>
        <v>0</v>
      </c>
      <c r="CT34" s="869">
        <f t="shared" si="196"/>
        <v>0</v>
      </c>
      <c r="CU34" s="869">
        <f t="shared" si="197"/>
        <v>0</v>
      </c>
      <c r="CV34" s="869">
        <f t="shared" si="198"/>
        <v>0</v>
      </c>
      <c r="CW34" s="869">
        <f t="shared" si="199"/>
        <v>0</v>
      </c>
      <c r="CX34" s="869">
        <f t="shared" si="200"/>
        <v>0</v>
      </c>
      <c r="CY34" s="869">
        <f t="shared" si="201"/>
        <v>0</v>
      </c>
      <c r="CZ34" s="869">
        <f t="shared" si="202"/>
        <v>0</v>
      </c>
      <c r="DA34" s="869">
        <f t="shared" si="203"/>
        <v>0</v>
      </c>
      <c r="DB34" s="869">
        <f t="shared" si="204"/>
        <v>0</v>
      </c>
      <c r="DC34" s="869">
        <f t="shared" si="205"/>
        <v>0</v>
      </c>
      <c r="DD34" s="869">
        <f t="shared" si="206"/>
        <v>0</v>
      </c>
      <c r="DF34" s="868" t="e">
        <f>IF(#REF!="CORPO DE ATERRO",IF(AND($R34=0,$R34&lt;=0.05),$M34,0),)</f>
        <v>#REF!</v>
      </c>
      <c r="DG34" s="869" t="e">
        <f>IF(#REF!="CORPO DE ATERRO",IF(AND($R34&gt;0.05,$R34&lt;=0.2),$M34,0),)</f>
        <v>#REF!</v>
      </c>
      <c r="DH34" s="869" t="e">
        <f>IF(#REF!="CORPO DE ATERRO",IF(AND($R34&gt;0.2,$R34&lt;=0.4),$M34,0),)</f>
        <v>#REF!</v>
      </c>
      <c r="DI34" s="869" t="e">
        <f>IF(#REF!="CORPO DE ATERRO",IF(AND($R34&gt;0.4,$R34&lt;=0.6),$M34,0),)</f>
        <v>#REF!</v>
      </c>
      <c r="DJ34" s="869" t="e">
        <f>IF(#REF!="CORPO DE ATERRO",IF(AND($R34&gt;0.6,$R34&lt;=0.8),$M34,0),)</f>
        <v>#REF!</v>
      </c>
      <c r="DK34" s="869" t="e">
        <f>IF(#REF!="CORPO DE ATERRO",IF(AND($R34&gt;0.8,$R34&lt;=1),$M34,0),)</f>
        <v>#REF!</v>
      </c>
      <c r="DL34" s="869" t="e">
        <f>IF(#REF!="CORPO DE ATERRO",IF(AND($R34&gt;1,$R34&lt;=1.2),$M34,0),)</f>
        <v>#REF!</v>
      </c>
      <c r="DM34" s="869" t="e">
        <f>IF(#REF!="CORPO DE ATERRO",IF(AND($R34&gt;1.2,$R34&lt;=1.4),$M34,0),)</f>
        <v>#REF!</v>
      </c>
      <c r="DN34" s="869" t="e">
        <f>IF(#REF!="CORPO DE ATERRO",IF(AND($R34&gt;1.4,$R34&lt;=1.6),$M34,0),)</f>
        <v>#REF!</v>
      </c>
      <c r="DO34" s="869" t="e">
        <f>IF(#REF!="CORPO DE ATERRO",IF(AND($R34&gt;1.6,$R34&lt;=1.8),$M34,0),)</f>
        <v>#REF!</v>
      </c>
      <c r="DP34" s="869" t="e">
        <f>IF(#REF!="CORPO DE ATERRO",IF(AND($R34&gt;1.8,$R34&lt;=2),$M34,0),)</f>
        <v>#REF!</v>
      </c>
      <c r="DQ34" s="869" t="e">
        <f>IF(#REF!="CORPO DE ATERRO",IF(AND($R34&gt;2,$R34&lt;=2.5),$M34,0),)</f>
        <v>#REF!</v>
      </c>
      <c r="DR34" s="869" t="e">
        <f>IF(#REF!="CORPO DE ATERRO",IF(AND($R34&gt;2.5,$R34&lt;=3),$M34,0),)</f>
        <v>#REF!</v>
      </c>
      <c r="DS34" s="869" t="e">
        <f>IF(#REF!="CORPO DE ATERRO",IF(AND($R34&gt;3,$R34&lt;=5),$M34,0),)</f>
        <v>#REF!</v>
      </c>
      <c r="DT34" s="869" t="e">
        <f>IF(#REF!="CORPO DE ATERRO",IF(AND($R34&gt;5),$M34,0),)</f>
        <v>#REF!</v>
      </c>
      <c r="DV34" s="871" t="e">
        <f>IF(#REF!="CAMADA FINAL",IF(AND($R34&gt;=0,$R34&lt;=0.05),$M34,0),)</f>
        <v>#REF!</v>
      </c>
      <c r="DW34" s="869" t="e">
        <f>IF(#REF!="CAMADA FINAL",IF(AND($R34&gt;0.05,$R34&lt;=0.2),$M34,0),)</f>
        <v>#REF!</v>
      </c>
      <c r="DX34" s="869" t="e">
        <f>IF(#REF!="CAMADA FINAL",IF(AND($R34&gt;0.2,$R34&lt;=0.4),$M34,0),)</f>
        <v>#REF!</v>
      </c>
      <c r="DY34" s="869" t="e">
        <f>IF(#REF!="CAMADA FINAL",IF(AND($R34&gt;0.4,$R34&lt;=0.6),$M34,0),)</f>
        <v>#REF!</v>
      </c>
      <c r="DZ34" s="869" t="e">
        <f>IF(#REF!="CAMADA FINAL",IF(AND($R34&gt;0.6,$R34&lt;=0.8),$M34,0),)</f>
        <v>#REF!</v>
      </c>
      <c r="EA34" s="869" t="e">
        <f>IF(#REF!="CAMADA FINAL",IF(AND($R34&gt;0.8,$R34&lt;=1),$M34,0),)</f>
        <v>#REF!</v>
      </c>
      <c r="EB34" s="869" t="e">
        <f>IF(#REF!="CAMADA FINAL",IF(AND($R34&gt;1,$R34&lt;=1.2),$M34,0),)</f>
        <v>#REF!</v>
      </c>
      <c r="EC34" s="869" t="e">
        <f>IF(#REF!="CAMADA FINAL",IF(AND($R34&gt;1.2,$R34&lt;=1.4),$M34,0),)</f>
        <v>#REF!</v>
      </c>
      <c r="ED34" s="869" t="e">
        <f>IF(#REF!="CAMADA FINAL",IF(AND($R34&gt;1.4,$R34&lt;=1.6),$M34,0),)</f>
        <v>#REF!</v>
      </c>
      <c r="EE34" s="869" t="e">
        <f>IF(#REF!="CAMADA FINAL",IF(AND($R34&gt;1.6,$R34&lt;=1.8),$M34,0),)</f>
        <v>#REF!</v>
      </c>
      <c r="EF34" s="869" t="e">
        <f>IF(#REF!="CAMADA FINAL",IF(AND($R34&gt;1.8,$R34&lt;=2),$M34,0),)</f>
        <v>#REF!</v>
      </c>
      <c r="EG34" s="869" t="e">
        <f>IF(#REF!="CAMADA FINAL",IF(AND($R34&gt;2,$R34&lt;=2.5),$M34,0),)</f>
        <v>#REF!</v>
      </c>
      <c r="EH34" s="869" t="e">
        <f>IF(#REF!="CAMADA FINAL",IF(AND($R34&gt;2.5,$R34&lt;=3),$M34,0),)</f>
        <v>#REF!</v>
      </c>
      <c r="EI34" s="869" t="e">
        <f>IF(#REF!="CAMADA FINAL",IF(AND($R34&gt;3,$R34&lt;=5),$M34,0),)</f>
        <v>#REF!</v>
      </c>
      <c r="EJ34" s="869" t="e">
        <f>IF(#REF!="CAMADA FINAL",IF(AND($R34&gt;5),$M34,0),)</f>
        <v>#REF!</v>
      </c>
    </row>
    <row r="35" spans="10:140" ht="20.100000000000001" customHeight="1" thickBot="1" x14ac:dyDescent="0.25">
      <c r="P35" s="933"/>
      <c r="Q35" s="933"/>
      <c r="R35" s="934"/>
      <c r="S35" s="935"/>
      <c r="T35" s="928" t="s">
        <v>482</v>
      </c>
      <c r="U35" s="927" t="s">
        <v>483</v>
      </c>
      <c r="BC35" s="869">
        <f t="shared" si="157"/>
        <v>0</v>
      </c>
    </row>
    <row r="36" spans="10:140" ht="20.100000000000001" customHeight="1" thickBot="1" x14ac:dyDescent="0.3">
      <c r="J36" s="937" t="s">
        <v>472</v>
      </c>
      <c r="K36" s="938"/>
      <c r="L36" s="938"/>
      <c r="M36" s="939">
        <f>AF28</f>
        <v>10288.962099999999</v>
      </c>
      <c r="N36" s="940" t="s">
        <v>133</v>
      </c>
      <c r="P36" s="933">
        <f>SUM(M8:M14)</f>
        <v>1889.8915</v>
      </c>
      <c r="Q36" s="933">
        <f>P36</f>
        <v>1889.8915</v>
      </c>
      <c r="R36" s="934"/>
      <c r="S36" s="941" t="s">
        <v>484</v>
      </c>
      <c r="T36" s="942">
        <f>SUM(S8:S14)*1.875</f>
        <v>647.70077812500006</v>
      </c>
      <c r="U36" s="942">
        <f>SUM(U8:U14)</f>
        <v>0</v>
      </c>
      <c r="AC36" s="923"/>
      <c r="AD36" s="923"/>
      <c r="AE36" s="923"/>
      <c r="BX36" s="870">
        <f>SUM(BX8:BX34)</f>
        <v>2891.1520999999998</v>
      </c>
    </row>
    <row r="37" spans="10:140" ht="20.100000000000001" customHeight="1" thickBot="1" x14ac:dyDescent="0.3">
      <c r="J37" s="937" t="s">
        <v>473</v>
      </c>
      <c r="K37" s="938"/>
      <c r="L37" s="938"/>
      <c r="M37" s="943">
        <f>N25</f>
        <v>11814.67</v>
      </c>
      <c r="N37" s="944" t="s">
        <v>133</v>
      </c>
      <c r="P37" s="933">
        <f>(M15+M20+M21)-N27</f>
        <v>15475.865499999998</v>
      </c>
      <c r="Q37" s="933">
        <f>(M20+M15)-N27</f>
        <v>8923.5194999999985</v>
      </c>
      <c r="R37" s="933"/>
      <c r="S37" s="941" t="s">
        <v>485</v>
      </c>
      <c r="T37" s="942">
        <f>(S15+S20+S21)*1.875</f>
        <v>137445.03353906248</v>
      </c>
      <c r="U37" s="942">
        <f>(U15+U21)*1.875</f>
        <v>41828.997656249994</v>
      </c>
      <c r="AS37" s="945">
        <f t="shared" ref="AS37:BG37" si="207">SUM(AS8:AS34)</f>
        <v>0</v>
      </c>
      <c r="AT37" s="945">
        <f t="shared" si="207"/>
        <v>0</v>
      </c>
      <c r="AU37" s="945">
        <f t="shared" si="207"/>
        <v>0</v>
      </c>
      <c r="AV37" s="945">
        <f t="shared" si="207"/>
        <v>0</v>
      </c>
      <c r="AW37" s="945">
        <f t="shared" si="207"/>
        <v>0</v>
      </c>
      <c r="AX37" s="945">
        <f t="shared" si="207"/>
        <v>0</v>
      </c>
      <c r="AY37" s="945">
        <f t="shared" si="207"/>
        <v>0</v>
      </c>
      <c r="AZ37" s="945">
        <f t="shared" si="207"/>
        <v>0</v>
      </c>
      <c r="BA37" s="945">
        <f t="shared" si="207"/>
        <v>0</v>
      </c>
      <c r="BB37" s="945">
        <f t="shared" si="207"/>
        <v>0</v>
      </c>
      <c r="BC37" s="945">
        <f t="shared" si="207"/>
        <v>0</v>
      </c>
      <c r="BD37" s="945">
        <f t="shared" si="207"/>
        <v>0</v>
      </c>
      <c r="BE37" s="945">
        <f t="shared" si="207"/>
        <v>0</v>
      </c>
      <c r="BF37" s="945">
        <f t="shared" si="207"/>
        <v>0</v>
      </c>
      <c r="BG37" s="945">
        <f t="shared" si="207"/>
        <v>8923.5194999999985</v>
      </c>
      <c r="BI37" s="945">
        <f t="shared" ref="BI37:DT37" si="208">SUM(BI8:BI34)</f>
        <v>160.22330000000002</v>
      </c>
      <c r="BJ37" s="945">
        <f t="shared" si="208"/>
        <v>275.41249999999997</v>
      </c>
      <c r="BK37" s="945">
        <f t="shared" si="208"/>
        <v>2455.5163000000002</v>
      </c>
      <c r="BL37" s="945">
        <f t="shared" si="208"/>
        <v>0</v>
      </c>
      <c r="BM37" s="945">
        <f t="shared" si="208"/>
        <v>0</v>
      </c>
      <c r="BN37" s="945">
        <f t="shared" si="208"/>
        <v>0</v>
      </c>
      <c r="BO37" s="945">
        <f t="shared" si="208"/>
        <v>0</v>
      </c>
      <c r="BP37" s="945">
        <f t="shared" si="208"/>
        <v>0</v>
      </c>
      <c r="BQ37" s="945">
        <f t="shared" si="208"/>
        <v>0</v>
      </c>
      <c r="BR37" s="945">
        <f t="shared" si="208"/>
        <v>0</v>
      </c>
      <c r="BS37" s="945">
        <f t="shared" si="208"/>
        <v>0</v>
      </c>
      <c r="BT37" s="945">
        <f t="shared" si="208"/>
        <v>0</v>
      </c>
      <c r="BU37" s="945">
        <f t="shared" si="208"/>
        <v>0</v>
      </c>
      <c r="BV37" s="945">
        <f t="shared" si="208"/>
        <v>0</v>
      </c>
      <c r="BW37" s="945">
        <f t="shared" si="208"/>
        <v>0</v>
      </c>
      <c r="BX37" s="945">
        <f t="shared" si="208"/>
        <v>2891.1520999999998</v>
      </c>
      <c r="BY37" s="945">
        <f t="shared" si="208"/>
        <v>0</v>
      </c>
      <c r="BZ37" s="945">
        <f t="shared" si="208"/>
        <v>0</v>
      </c>
      <c r="CA37" s="945">
        <f t="shared" si="208"/>
        <v>0</v>
      </c>
      <c r="CB37" s="945">
        <f t="shared" si="208"/>
        <v>0</v>
      </c>
      <c r="CC37" s="945">
        <f t="shared" si="208"/>
        <v>0</v>
      </c>
      <c r="CD37" s="945">
        <f t="shared" si="208"/>
        <v>0</v>
      </c>
      <c r="CE37" s="945">
        <f t="shared" si="208"/>
        <v>0</v>
      </c>
      <c r="CF37" s="945">
        <f t="shared" si="208"/>
        <v>0</v>
      </c>
      <c r="CG37" s="945">
        <f t="shared" si="208"/>
        <v>0</v>
      </c>
      <c r="CH37" s="945">
        <f t="shared" si="208"/>
        <v>0</v>
      </c>
      <c r="CI37" s="945">
        <f t="shared" si="208"/>
        <v>0</v>
      </c>
      <c r="CJ37" s="945">
        <f t="shared" si="208"/>
        <v>0</v>
      </c>
      <c r="CK37" s="945">
        <f t="shared" si="208"/>
        <v>0</v>
      </c>
      <c r="CL37" s="945">
        <f t="shared" si="208"/>
        <v>0</v>
      </c>
      <c r="CM37" s="945">
        <f t="shared" si="208"/>
        <v>0</v>
      </c>
      <c r="CN37" s="945">
        <f t="shared" si="208"/>
        <v>0</v>
      </c>
      <c r="CO37" s="945">
        <f t="shared" si="208"/>
        <v>0</v>
      </c>
      <c r="CP37" s="945">
        <f t="shared" si="208"/>
        <v>0</v>
      </c>
      <c r="CQ37" s="945">
        <f t="shared" si="208"/>
        <v>0</v>
      </c>
      <c r="CR37" s="945">
        <f t="shared" si="208"/>
        <v>0</v>
      </c>
      <c r="CS37" s="945">
        <f t="shared" si="208"/>
        <v>0</v>
      </c>
      <c r="CT37" s="945">
        <f t="shared" si="208"/>
        <v>0</v>
      </c>
      <c r="CU37" s="945">
        <f t="shared" si="208"/>
        <v>0</v>
      </c>
      <c r="CV37" s="945">
        <f t="shared" si="208"/>
        <v>0</v>
      </c>
      <c r="CW37" s="945">
        <f t="shared" si="208"/>
        <v>0</v>
      </c>
      <c r="CX37" s="945">
        <f t="shared" si="208"/>
        <v>0</v>
      </c>
      <c r="CY37" s="945">
        <f t="shared" si="208"/>
        <v>0</v>
      </c>
      <c r="CZ37" s="945">
        <f t="shared" si="208"/>
        <v>0</v>
      </c>
      <c r="DA37" s="945">
        <f t="shared" si="208"/>
        <v>0</v>
      </c>
      <c r="DB37" s="945">
        <f t="shared" si="208"/>
        <v>0</v>
      </c>
      <c r="DC37" s="945">
        <f t="shared" si="208"/>
        <v>0</v>
      </c>
      <c r="DD37" s="945">
        <f t="shared" si="208"/>
        <v>0</v>
      </c>
      <c r="DE37" s="945">
        <f t="shared" si="208"/>
        <v>0</v>
      </c>
      <c r="DF37" s="945" t="e">
        <f t="shared" si="208"/>
        <v>#REF!</v>
      </c>
      <c r="DG37" s="945" t="e">
        <f t="shared" si="208"/>
        <v>#REF!</v>
      </c>
      <c r="DH37" s="945" t="e">
        <f t="shared" si="208"/>
        <v>#REF!</v>
      </c>
      <c r="DI37" s="945" t="e">
        <f t="shared" si="208"/>
        <v>#REF!</v>
      </c>
      <c r="DJ37" s="945" t="e">
        <f t="shared" si="208"/>
        <v>#REF!</v>
      </c>
      <c r="DK37" s="945" t="e">
        <f t="shared" si="208"/>
        <v>#REF!</v>
      </c>
      <c r="DL37" s="945" t="e">
        <f t="shared" si="208"/>
        <v>#REF!</v>
      </c>
      <c r="DM37" s="945" t="e">
        <f t="shared" si="208"/>
        <v>#REF!</v>
      </c>
      <c r="DN37" s="945" t="e">
        <f t="shared" si="208"/>
        <v>#REF!</v>
      </c>
      <c r="DO37" s="945" t="e">
        <f t="shared" si="208"/>
        <v>#REF!</v>
      </c>
      <c r="DP37" s="945" t="e">
        <f t="shared" si="208"/>
        <v>#REF!</v>
      </c>
      <c r="DQ37" s="945" t="e">
        <f t="shared" si="208"/>
        <v>#REF!</v>
      </c>
      <c r="DR37" s="945" t="e">
        <f t="shared" si="208"/>
        <v>#REF!</v>
      </c>
      <c r="DS37" s="945" t="e">
        <f t="shared" si="208"/>
        <v>#REF!</v>
      </c>
      <c r="DT37" s="945" t="e">
        <f t="shared" si="208"/>
        <v>#REF!</v>
      </c>
      <c r="DU37" s="945">
        <f t="shared" ref="DU37:EJ37" si="209">SUM(DU8:DU34)</f>
        <v>0</v>
      </c>
      <c r="DV37" s="945" t="e">
        <f t="shared" si="209"/>
        <v>#REF!</v>
      </c>
      <c r="DW37" s="945" t="e">
        <f t="shared" si="209"/>
        <v>#REF!</v>
      </c>
      <c r="DX37" s="945" t="e">
        <f t="shared" si="209"/>
        <v>#REF!</v>
      </c>
      <c r="DY37" s="945" t="e">
        <f t="shared" si="209"/>
        <v>#REF!</v>
      </c>
      <c r="DZ37" s="945" t="e">
        <f t="shared" si="209"/>
        <v>#REF!</v>
      </c>
      <c r="EA37" s="945" t="e">
        <f t="shared" si="209"/>
        <v>#REF!</v>
      </c>
      <c r="EB37" s="945" t="e">
        <f t="shared" si="209"/>
        <v>#REF!</v>
      </c>
      <c r="EC37" s="945" t="e">
        <f t="shared" si="209"/>
        <v>#REF!</v>
      </c>
      <c r="ED37" s="945" t="e">
        <f t="shared" si="209"/>
        <v>#REF!</v>
      </c>
      <c r="EE37" s="945" t="e">
        <f t="shared" si="209"/>
        <v>#REF!</v>
      </c>
      <c r="EF37" s="945" t="e">
        <f t="shared" si="209"/>
        <v>#REF!</v>
      </c>
      <c r="EG37" s="945" t="e">
        <f t="shared" si="209"/>
        <v>#REF!</v>
      </c>
      <c r="EH37" s="945" t="e">
        <f t="shared" si="209"/>
        <v>#REF!</v>
      </c>
      <c r="EI37" s="945" t="e">
        <f t="shared" si="209"/>
        <v>#REF!</v>
      </c>
      <c r="EJ37" s="945" t="e">
        <f t="shared" si="209"/>
        <v>#REF!</v>
      </c>
    </row>
    <row r="38" spans="10:140" ht="20.100000000000001" customHeight="1" thickBot="1" x14ac:dyDescent="0.3">
      <c r="J38" s="937" t="s">
        <v>486</v>
      </c>
      <c r="K38" s="938"/>
      <c r="L38" s="938"/>
      <c r="M38" s="943" t="e">
        <f>SUM(#REF!)*1.6</f>
        <v>#REF!</v>
      </c>
      <c r="N38" s="946"/>
      <c r="P38" s="933">
        <f>SUM(M16:M19)</f>
        <v>1001.2606000000002</v>
      </c>
      <c r="Q38" s="933">
        <f>P38</f>
        <v>1001.2606000000002</v>
      </c>
      <c r="R38" s="934"/>
      <c r="S38" s="941" t="s">
        <v>487</v>
      </c>
      <c r="T38" s="947">
        <f>S16*1.875</f>
        <v>358.75596134418754</v>
      </c>
      <c r="U38" s="947">
        <f>U16</f>
        <v>0</v>
      </c>
      <c r="AS38" s="948" t="s">
        <v>439</v>
      </c>
      <c r="AT38" s="949" t="s">
        <v>440</v>
      </c>
      <c r="AU38" s="949" t="s">
        <v>441</v>
      </c>
      <c r="AV38" s="949" t="s">
        <v>442</v>
      </c>
      <c r="AW38" s="949" t="s">
        <v>443</v>
      </c>
      <c r="AX38" s="949" t="s">
        <v>444</v>
      </c>
      <c r="AY38" s="949" t="s">
        <v>445</v>
      </c>
      <c r="AZ38" s="949" t="s">
        <v>446</v>
      </c>
      <c r="BA38" s="950" t="s">
        <v>447</v>
      </c>
      <c r="BB38" s="950" t="s">
        <v>448</v>
      </c>
      <c r="BC38" s="950" t="s">
        <v>449</v>
      </c>
      <c r="BD38" s="950" t="s">
        <v>450</v>
      </c>
      <c r="BE38" s="950"/>
      <c r="BF38" s="950" t="s">
        <v>452</v>
      </c>
      <c r="BG38" s="951" t="s">
        <v>453</v>
      </c>
      <c r="BI38" s="948" t="s">
        <v>439</v>
      </c>
      <c r="BJ38" s="949" t="s">
        <v>440</v>
      </c>
      <c r="BK38" s="949" t="s">
        <v>441</v>
      </c>
      <c r="BL38" s="949" t="s">
        <v>442</v>
      </c>
      <c r="BM38" s="949" t="s">
        <v>443</v>
      </c>
      <c r="BN38" s="949" t="s">
        <v>444</v>
      </c>
      <c r="BO38" s="949" t="s">
        <v>445</v>
      </c>
      <c r="BP38" s="949" t="s">
        <v>446</v>
      </c>
      <c r="BQ38" s="950" t="s">
        <v>447</v>
      </c>
      <c r="BR38" s="950" t="s">
        <v>448</v>
      </c>
      <c r="BS38" s="950" t="s">
        <v>449</v>
      </c>
      <c r="BT38" s="950" t="s">
        <v>450</v>
      </c>
      <c r="BU38" s="950" t="s">
        <v>451</v>
      </c>
      <c r="BV38" s="950" t="s">
        <v>452</v>
      </c>
      <c r="BW38" s="951" t="s">
        <v>488</v>
      </c>
      <c r="BZ38" s="948" t="s">
        <v>439</v>
      </c>
      <c r="CA38" s="949" t="s">
        <v>440</v>
      </c>
      <c r="CB38" s="949" t="s">
        <v>441</v>
      </c>
      <c r="CC38" s="949" t="s">
        <v>442</v>
      </c>
      <c r="CD38" s="949" t="s">
        <v>443</v>
      </c>
      <c r="CE38" s="949" t="s">
        <v>444</v>
      </c>
      <c r="CF38" s="949" t="s">
        <v>445</v>
      </c>
      <c r="CG38" s="949" t="s">
        <v>446</v>
      </c>
      <c r="CH38" s="950" t="s">
        <v>447</v>
      </c>
      <c r="CI38" s="950" t="s">
        <v>448</v>
      </c>
      <c r="CJ38" s="950" t="s">
        <v>449</v>
      </c>
      <c r="CK38" s="950" t="s">
        <v>450</v>
      </c>
      <c r="CL38" s="950" t="s">
        <v>451</v>
      </c>
      <c r="CM38" s="950" t="s">
        <v>452</v>
      </c>
      <c r="CN38" s="951" t="s">
        <v>488</v>
      </c>
    </row>
    <row r="39" spans="10:140" ht="20.100000000000001" customHeight="1" thickBot="1" x14ac:dyDescent="0.3">
      <c r="P39" s="933">
        <f>SUM(P36:P38)</f>
        <v>18367.017599999999</v>
      </c>
      <c r="Q39" s="933">
        <f>SUM(Q36:Q38)</f>
        <v>11814.671599999998</v>
      </c>
      <c r="R39" s="934"/>
      <c r="S39" s="935"/>
      <c r="T39" s="952">
        <f>SUM(T36:T38)</f>
        <v>138451.49027853168</v>
      </c>
      <c r="U39" s="952">
        <f>SUM(U36:U38)</f>
        <v>41828.997656249994</v>
      </c>
      <c r="AS39" s="953"/>
      <c r="AT39" s="954"/>
      <c r="AU39" s="954"/>
      <c r="AV39" s="954"/>
      <c r="AW39" s="954"/>
      <c r="AX39" s="954"/>
      <c r="AY39" s="954"/>
      <c r="AZ39" s="954"/>
      <c r="BA39" s="955"/>
      <c r="BB39" s="955"/>
      <c r="BC39" s="955"/>
      <c r="BD39" s="955"/>
      <c r="BE39" s="955"/>
      <c r="BF39" s="955"/>
      <c r="BG39" s="956"/>
      <c r="DS39" s="957" t="e">
        <f>DT39-288039.591</f>
        <v>#REF!</v>
      </c>
      <c r="DT39" s="870" t="e">
        <f>SUM(DF37:DT37)</f>
        <v>#REF!</v>
      </c>
      <c r="EJ39" s="870" t="e">
        <f>SUM(DV37:EJ37)</f>
        <v>#REF!</v>
      </c>
    </row>
    <row r="40" spans="10:140" ht="20.100000000000001" customHeight="1" x14ac:dyDescent="0.25">
      <c r="DD40" s="870">
        <f>SUM(CP37:DD37)</f>
        <v>0</v>
      </c>
      <c r="DT40" s="957" t="e">
        <f>DT39/1.15</f>
        <v>#REF!</v>
      </c>
      <c r="EJ40" s="957" t="e">
        <f>EJ39/1.15</f>
        <v>#REF!</v>
      </c>
    </row>
    <row r="41" spans="10:140" ht="20.100000000000001" customHeight="1" x14ac:dyDescent="0.25">
      <c r="BX41" s="779">
        <v>1605.12</v>
      </c>
    </row>
    <row r="43" spans="10:140" ht="20.100000000000001" customHeight="1" x14ac:dyDescent="0.25">
      <c r="BX43" s="957">
        <f>BX41-BX36</f>
        <v>-1286.0320999999999</v>
      </c>
    </row>
    <row r="44" spans="10:140" ht="20.100000000000001" customHeight="1" x14ac:dyDescent="0.25">
      <c r="AZ44" s="870">
        <f>SUM(AS37:BF37)</f>
        <v>0</v>
      </c>
    </row>
    <row r="1047854" spans="22:28" ht="20.100000000000001" customHeight="1" x14ac:dyDescent="0.25">
      <c r="V1047854" s="958"/>
      <c r="W1047854" s="959"/>
      <c r="X1047854" s="960"/>
      <c r="Y1047854" s="958"/>
      <c r="Z1047854" s="959"/>
      <c r="AA1047854" s="960"/>
      <c r="AB1047854" s="961"/>
    </row>
  </sheetData>
  <mergeCells count="154">
    <mergeCell ref="B30:AB30"/>
    <mergeCell ref="B31:AB31"/>
    <mergeCell ref="B32:AB32"/>
    <mergeCell ref="J36:L36"/>
    <mergeCell ref="J37:L37"/>
    <mergeCell ref="J38:L38"/>
    <mergeCell ref="B25:M25"/>
    <mergeCell ref="B26:M26"/>
    <mergeCell ref="B27:M27"/>
    <mergeCell ref="B28:M28"/>
    <mergeCell ref="P28:Q28"/>
    <mergeCell ref="B29:M29"/>
    <mergeCell ref="EF6:EF7"/>
    <mergeCell ref="EG6:EG7"/>
    <mergeCell ref="EH6:EH7"/>
    <mergeCell ref="EI6:EI7"/>
    <mergeCell ref="EJ6:EJ7"/>
    <mergeCell ref="B24:M24"/>
    <mergeCell ref="DZ6:DZ7"/>
    <mergeCell ref="EA6:EA7"/>
    <mergeCell ref="EB6:EB7"/>
    <mergeCell ref="EC6:EC7"/>
    <mergeCell ref="ED6:ED7"/>
    <mergeCell ref="EE6:EE7"/>
    <mergeCell ref="DS6:DS7"/>
    <mergeCell ref="DT6:DT7"/>
    <mergeCell ref="DV6:DV7"/>
    <mergeCell ref="DW6:DW7"/>
    <mergeCell ref="DX6:DX7"/>
    <mergeCell ref="DY6:DY7"/>
    <mergeCell ref="DM6:DM7"/>
    <mergeCell ref="DN6:DN7"/>
    <mergeCell ref="DO6:DO7"/>
    <mergeCell ref="DP6:DP7"/>
    <mergeCell ref="DQ6:DQ7"/>
    <mergeCell ref="DR6:DR7"/>
    <mergeCell ref="DG6:DG7"/>
    <mergeCell ref="DH6:DH7"/>
    <mergeCell ref="DI6:DI7"/>
    <mergeCell ref="DJ6:DJ7"/>
    <mergeCell ref="DK6:DK7"/>
    <mergeCell ref="DL6:DL7"/>
    <mergeCell ref="CZ6:CZ7"/>
    <mergeCell ref="DA6:DA7"/>
    <mergeCell ref="DB6:DB7"/>
    <mergeCell ref="DC6:DC7"/>
    <mergeCell ref="DD6:DD7"/>
    <mergeCell ref="DF6:DF7"/>
    <mergeCell ref="CT6:CT7"/>
    <mergeCell ref="CU6:CU7"/>
    <mergeCell ref="CV6:CV7"/>
    <mergeCell ref="CW6:CW7"/>
    <mergeCell ref="CX6:CX7"/>
    <mergeCell ref="CY6:CY7"/>
    <mergeCell ref="CM6:CM7"/>
    <mergeCell ref="CN6:CN7"/>
    <mergeCell ref="CP6:CP7"/>
    <mergeCell ref="CQ6:CQ7"/>
    <mergeCell ref="CR6:CR7"/>
    <mergeCell ref="CS6:CS7"/>
    <mergeCell ref="CG6:CG7"/>
    <mergeCell ref="CH6:CH7"/>
    <mergeCell ref="CI6:CI7"/>
    <mergeCell ref="CJ6:CJ7"/>
    <mergeCell ref="CK6:CK7"/>
    <mergeCell ref="CL6:CL7"/>
    <mergeCell ref="CA6:CA7"/>
    <mergeCell ref="CB6:CB7"/>
    <mergeCell ref="CC6:CC7"/>
    <mergeCell ref="CD6:CD7"/>
    <mergeCell ref="CE6:CE7"/>
    <mergeCell ref="CF6:CF7"/>
    <mergeCell ref="BS6:BS7"/>
    <mergeCell ref="BT6:BT7"/>
    <mergeCell ref="BU6:BU7"/>
    <mergeCell ref="BV6:BV7"/>
    <mergeCell ref="BW6:BW7"/>
    <mergeCell ref="BZ6:BZ7"/>
    <mergeCell ref="BM6:BM7"/>
    <mergeCell ref="BN6:BN7"/>
    <mergeCell ref="BO6:BO7"/>
    <mergeCell ref="BP6:BP7"/>
    <mergeCell ref="BQ6:BQ7"/>
    <mergeCell ref="BR6:BR7"/>
    <mergeCell ref="BF6:BF7"/>
    <mergeCell ref="BG6:BG7"/>
    <mergeCell ref="BI6:BI7"/>
    <mergeCell ref="BJ6:BJ7"/>
    <mergeCell ref="BK6:BK7"/>
    <mergeCell ref="BL6:BL7"/>
    <mergeCell ref="AZ6:AZ7"/>
    <mergeCell ref="BA6:BA7"/>
    <mergeCell ref="BB6:BB7"/>
    <mergeCell ref="BC6:BC7"/>
    <mergeCell ref="BD6:BD7"/>
    <mergeCell ref="BE6:BE7"/>
    <mergeCell ref="Y6:AA6"/>
    <mergeCell ref="AG6:AJ6"/>
    <mergeCell ref="AO6:AQ6"/>
    <mergeCell ref="AS6:AS7"/>
    <mergeCell ref="AT6:AT7"/>
    <mergeCell ref="AU6:AU7"/>
    <mergeCell ref="Q6:Q7"/>
    <mergeCell ref="R6:R7"/>
    <mergeCell ref="S6:S7"/>
    <mergeCell ref="T6:T7"/>
    <mergeCell ref="U6:U7"/>
    <mergeCell ref="V6:X6"/>
    <mergeCell ref="AB5:AB7"/>
    <mergeCell ref="AG5:AJ5"/>
    <mergeCell ref="AO5:AQ5"/>
    <mergeCell ref="B6:D6"/>
    <mergeCell ref="E6:G6"/>
    <mergeCell ref="H6:H7"/>
    <mergeCell ref="I6:I7"/>
    <mergeCell ref="N6:N7"/>
    <mergeCell ref="O6:O7"/>
    <mergeCell ref="P6:P7"/>
    <mergeCell ref="DF4:DT5"/>
    <mergeCell ref="DV4:EJ5"/>
    <mergeCell ref="B5:H5"/>
    <mergeCell ref="J5:K6"/>
    <mergeCell ref="L5:L7"/>
    <mergeCell ref="M5:M7"/>
    <mergeCell ref="N5:Q5"/>
    <mergeCell ref="R5:S5"/>
    <mergeCell ref="T5:U5"/>
    <mergeCell ref="V5:AA5"/>
    <mergeCell ref="AN4:AN6"/>
    <mergeCell ref="AO4:AQ4"/>
    <mergeCell ref="AS4:BG5"/>
    <mergeCell ref="BI4:BW5"/>
    <mergeCell ref="BZ4:CN5"/>
    <mergeCell ref="CP4:DD5"/>
    <mergeCell ref="AV6:AV7"/>
    <mergeCell ref="AW6:AW7"/>
    <mergeCell ref="AX6:AX7"/>
    <mergeCell ref="AY6:AY7"/>
    <mergeCell ref="AG3:AH3"/>
    <mergeCell ref="AI3:AJ3"/>
    <mergeCell ref="B4:Q4"/>
    <mergeCell ref="R4:U4"/>
    <mergeCell ref="V4:AB4"/>
    <mergeCell ref="AG4:AJ4"/>
    <mergeCell ref="B1:M1"/>
    <mergeCell ref="AH1:AI1"/>
    <mergeCell ref="AJ1:AK1"/>
    <mergeCell ref="AL1:AM1"/>
    <mergeCell ref="AN1:AQ3"/>
    <mergeCell ref="B2:AB3"/>
    <mergeCell ref="AG2:AH2"/>
    <mergeCell ref="AI2:AJ2"/>
    <mergeCell ref="AK2:AK6"/>
    <mergeCell ref="AL2:AM6"/>
  </mergeCells>
  <conditionalFormatting sqref="Q10:Q11 Q13 Q17 Q22:Q23">
    <cfRule type="cellIs" dxfId="56" priority="57" operator="equal">
      <formula>1206.413</formula>
    </cfRule>
  </conditionalFormatting>
  <conditionalFormatting sqref="M4:M7 M29 M22:M23 M33:M37 M39:M1048576">
    <cfRule type="cellIs" dxfId="55" priority="56" operator="equal">
      <formula>4598.556</formula>
    </cfRule>
  </conditionalFormatting>
  <conditionalFormatting sqref="AC24:AF27 AC22:AF22">
    <cfRule type="cellIs" dxfId="54" priority="55" operator="equal">
      <formula>2349.33</formula>
    </cfRule>
  </conditionalFormatting>
  <conditionalFormatting sqref="K28">
    <cfRule type="cellIs" dxfId="53" priority="54" operator="equal">
      <formula>4598.556</formula>
    </cfRule>
  </conditionalFormatting>
  <conditionalFormatting sqref="J38">
    <cfRule type="cellIs" dxfId="52" priority="53" operator="equal">
      <formula>4598.556</formula>
    </cfRule>
  </conditionalFormatting>
  <conditionalFormatting sqref="M38">
    <cfRule type="cellIs" dxfId="51" priority="52" operator="equal">
      <formula>4598.556</formula>
    </cfRule>
  </conditionalFormatting>
  <conditionalFormatting sqref="Q8">
    <cfRule type="cellIs" dxfId="50" priority="51" operator="equal">
      <formula>1206.413</formula>
    </cfRule>
  </conditionalFormatting>
  <conditionalFormatting sqref="M8">
    <cfRule type="cellIs" dxfId="49" priority="50" operator="equal">
      <formula>4598.556</formula>
    </cfRule>
  </conditionalFormatting>
  <conditionalFormatting sqref="AD8:AF8">
    <cfRule type="cellIs" dxfId="48" priority="49" operator="equal">
      <formula>2349.33</formula>
    </cfRule>
  </conditionalFormatting>
  <conditionalFormatting sqref="AC8">
    <cfRule type="cellIs" dxfId="47" priority="48" operator="equal">
      <formula>2349.33</formula>
    </cfRule>
  </conditionalFormatting>
  <conditionalFormatting sqref="AC22:AF22">
    <cfRule type="cellIs" dxfId="46" priority="47" operator="equal">
      <formula>2349.33</formula>
    </cfRule>
  </conditionalFormatting>
  <conditionalFormatting sqref="AD23:AF23">
    <cfRule type="cellIs" dxfId="45" priority="46" operator="equal">
      <formula>2349.33</formula>
    </cfRule>
  </conditionalFormatting>
  <conditionalFormatting sqref="AC23">
    <cfRule type="cellIs" dxfId="44" priority="45" operator="equal">
      <formula>2349.33</formula>
    </cfRule>
  </conditionalFormatting>
  <conditionalFormatting sqref="M9">
    <cfRule type="cellIs" dxfId="43" priority="43" operator="equal">
      <formula>4598.556</formula>
    </cfRule>
  </conditionalFormatting>
  <conditionalFormatting sqref="Q9">
    <cfRule type="cellIs" dxfId="42" priority="44" operator="equal">
      <formula>1206.413</formula>
    </cfRule>
  </conditionalFormatting>
  <conditionalFormatting sqref="AD9:AF9">
    <cfRule type="cellIs" dxfId="41" priority="42" operator="equal">
      <formula>2349.33</formula>
    </cfRule>
  </conditionalFormatting>
  <conditionalFormatting sqref="AC9">
    <cfRule type="cellIs" dxfId="40" priority="41" operator="equal">
      <formula>2349.33</formula>
    </cfRule>
  </conditionalFormatting>
  <conditionalFormatting sqref="M10:M11">
    <cfRule type="cellIs" dxfId="39" priority="40" operator="equal">
      <formula>4598.556</formula>
    </cfRule>
  </conditionalFormatting>
  <conditionalFormatting sqref="AD10:AF11">
    <cfRule type="cellIs" dxfId="38" priority="39" operator="equal">
      <formula>2349.33</formula>
    </cfRule>
  </conditionalFormatting>
  <conditionalFormatting sqref="AC10:AC11">
    <cfRule type="cellIs" dxfId="37" priority="38" operator="equal">
      <formula>2349.33</formula>
    </cfRule>
  </conditionalFormatting>
  <conditionalFormatting sqref="AC13:AF13">
    <cfRule type="cellIs" dxfId="36" priority="37" operator="equal">
      <formula>2349.33</formula>
    </cfRule>
  </conditionalFormatting>
  <conditionalFormatting sqref="AC17">
    <cfRule type="cellIs" dxfId="35" priority="33" operator="equal">
      <formula>2349.33</formula>
    </cfRule>
  </conditionalFormatting>
  <conditionalFormatting sqref="AD17:AF17">
    <cfRule type="cellIs" dxfId="34" priority="34" operator="equal">
      <formula>2349.33</formula>
    </cfRule>
  </conditionalFormatting>
  <conditionalFormatting sqref="M13">
    <cfRule type="cellIs" dxfId="33" priority="36" operator="equal">
      <formula>4598.556</formula>
    </cfRule>
  </conditionalFormatting>
  <conditionalFormatting sqref="M17">
    <cfRule type="cellIs" dxfId="32" priority="35" operator="equal">
      <formula>4598.556</formula>
    </cfRule>
  </conditionalFormatting>
  <conditionalFormatting sqref="AD12:AF12">
    <cfRule type="cellIs" dxfId="31" priority="32" operator="equal">
      <formula>2349.33</formula>
    </cfRule>
  </conditionalFormatting>
  <conditionalFormatting sqref="AC12">
    <cfRule type="cellIs" dxfId="30" priority="31" operator="equal">
      <formula>2349.33</formula>
    </cfRule>
  </conditionalFormatting>
  <conditionalFormatting sqref="Q12">
    <cfRule type="cellIs" dxfId="29" priority="30" operator="equal">
      <formula>1206.413</formula>
    </cfRule>
  </conditionalFormatting>
  <conditionalFormatting sqref="M12">
    <cfRule type="cellIs" dxfId="28" priority="29" operator="equal">
      <formula>4598.556</formula>
    </cfRule>
  </conditionalFormatting>
  <conditionalFormatting sqref="Q15">
    <cfRule type="cellIs" dxfId="27" priority="28" operator="equal">
      <formula>1206.413</formula>
    </cfRule>
  </conditionalFormatting>
  <conditionalFormatting sqref="AC15:AF15">
    <cfRule type="cellIs" dxfId="26" priority="27" operator="equal">
      <formula>2349.33</formula>
    </cfRule>
  </conditionalFormatting>
  <conditionalFormatting sqref="M15">
    <cfRule type="cellIs" dxfId="25" priority="26" operator="equal">
      <formula>4598.556</formula>
    </cfRule>
  </conditionalFormatting>
  <conditionalFormatting sqref="M14">
    <cfRule type="cellIs" dxfId="24" priority="22" operator="equal">
      <formula>4598.556</formula>
    </cfRule>
  </conditionalFormatting>
  <conditionalFormatting sqref="Q14">
    <cfRule type="cellIs" dxfId="23" priority="23" operator="equal">
      <formula>1206.413</formula>
    </cfRule>
  </conditionalFormatting>
  <conditionalFormatting sqref="AD14:AF14">
    <cfRule type="cellIs" dxfId="22" priority="25" operator="equal">
      <formula>2349.33</formula>
    </cfRule>
  </conditionalFormatting>
  <conditionalFormatting sqref="AC14">
    <cfRule type="cellIs" dxfId="21" priority="24" operator="equal">
      <formula>2349.33</formula>
    </cfRule>
  </conditionalFormatting>
  <conditionalFormatting sqref="Q16">
    <cfRule type="cellIs" dxfId="20" priority="19" operator="equal">
      <formula>1206.413</formula>
    </cfRule>
  </conditionalFormatting>
  <conditionalFormatting sqref="M16">
    <cfRule type="cellIs" dxfId="19" priority="18" operator="equal">
      <formula>4598.556</formula>
    </cfRule>
  </conditionalFormatting>
  <conditionalFormatting sqref="AD16:AF16">
    <cfRule type="cellIs" dxfId="18" priority="21" operator="equal">
      <formula>2349.33</formula>
    </cfRule>
  </conditionalFormatting>
  <conditionalFormatting sqref="AC16">
    <cfRule type="cellIs" dxfId="17" priority="20" operator="equal">
      <formula>2349.33</formula>
    </cfRule>
  </conditionalFormatting>
  <conditionalFormatting sqref="M18">
    <cfRule type="cellIs" dxfId="16" priority="15" operator="equal">
      <formula>4598.556</formula>
    </cfRule>
  </conditionalFormatting>
  <conditionalFormatting sqref="Q18">
    <cfRule type="cellIs" dxfId="15" priority="17" operator="equal">
      <formula>1206.413</formula>
    </cfRule>
  </conditionalFormatting>
  <conditionalFormatting sqref="AC18:AF18">
    <cfRule type="cellIs" dxfId="14" priority="16" operator="equal">
      <formula>2349.33</formula>
    </cfRule>
  </conditionalFormatting>
  <conditionalFormatting sqref="AD19:AF20">
    <cfRule type="cellIs" dxfId="13" priority="14" operator="equal">
      <formula>2349.33</formula>
    </cfRule>
  </conditionalFormatting>
  <conditionalFormatting sqref="AC19:AC20">
    <cfRule type="cellIs" dxfId="12" priority="13" operator="equal">
      <formula>2349.33</formula>
    </cfRule>
  </conditionalFormatting>
  <conditionalFormatting sqref="Q19">
    <cfRule type="cellIs" dxfId="11" priority="12" operator="equal">
      <formula>1206.413</formula>
    </cfRule>
  </conditionalFormatting>
  <conditionalFormatting sqref="M19">
    <cfRule type="cellIs" dxfId="10" priority="11" operator="equal">
      <formula>4598.556</formula>
    </cfRule>
  </conditionalFormatting>
  <conditionalFormatting sqref="K24">
    <cfRule type="cellIs" dxfId="9" priority="10" operator="equal">
      <formula>4598.556</formula>
    </cfRule>
  </conditionalFormatting>
  <conditionalFormatting sqref="K25">
    <cfRule type="cellIs" dxfId="8" priority="9" operator="equal">
      <formula>4598.556</formula>
    </cfRule>
  </conditionalFormatting>
  <conditionalFormatting sqref="Q21">
    <cfRule type="cellIs" dxfId="7" priority="8" operator="equal">
      <formula>1206.413</formula>
    </cfRule>
  </conditionalFormatting>
  <conditionalFormatting sqref="M21">
    <cfRule type="cellIs" dxfId="6" priority="7" operator="equal">
      <formula>4598.556</formula>
    </cfRule>
  </conditionalFormatting>
  <conditionalFormatting sqref="AD21:AF21">
    <cfRule type="cellIs" dxfId="5" priority="6" operator="equal">
      <formula>2349.33</formula>
    </cfRule>
  </conditionalFormatting>
  <conditionalFormatting sqref="AC21">
    <cfRule type="cellIs" dxfId="4" priority="5" operator="equal">
      <formula>2349.33</formula>
    </cfRule>
  </conditionalFormatting>
  <conditionalFormatting sqref="K27">
    <cfRule type="cellIs" dxfId="3" priority="4" operator="equal">
      <formula>4598.556</formula>
    </cfRule>
  </conditionalFormatting>
  <conditionalFormatting sqref="Q20">
    <cfRule type="cellIs" dxfId="2" priority="3" operator="equal">
      <formula>1206.413</formula>
    </cfRule>
  </conditionalFormatting>
  <conditionalFormatting sqref="M20">
    <cfRule type="cellIs" dxfId="1" priority="2" operator="equal">
      <formula>4598.556</formula>
    </cfRule>
  </conditionalFormatting>
  <conditionalFormatting sqref="K26">
    <cfRule type="cellIs" dxfId="0" priority="1" operator="equal">
      <formula>4598.556</formula>
    </cfRule>
  </conditionalFormatting>
  <printOptions horizontalCentered="1"/>
  <pageMargins left="0.59055118110236227" right="0.59055118110236227" top="1.7716535433070868" bottom="0.78740157480314965" header="0" footer="0"/>
  <pageSetup paperSize="9" scale="10" fitToHeight="100" orientation="landscape" r:id="rId1"/>
  <headerFooter scaleWithDoc="0">
    <oddHeader>&amp;L&amp;G</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92D050"/>
    <pageSetUpPr fitToPage="1"/>
  </sheetPr>
  <dimension ref="B2:IJ67"/>
  <sheetViews>
    <sheetView showGridLines="0" view="pageBreakPreview" zoomScale="90" zoomScaleNormal="55" zoomScaleSheetLayoutView="90" workbookViewId="0">
      <selection activeCell="C13" sqref="C13:E13"/>
    </sheetView>
  </sheetViews>
  <sheetFormatPr defaultColWidth="9.140625" defaultRowHeight="14.25" x14ac:dyDescent="0.2"/>
  <cols>
    <col min="1" max="1" width="9.140625" style="738"/>
    <col min="2" max="2" width="9.140625" style="738" customWidth="1"/>
    <col min="3" max="3" width="20.42578125" style="758" customWidth="1"/>
    <col min="4" max="4" width="5.7109375" style="738" customWidth="1"/>
    <col min="5" max="5" width="3.28515625" style="738" bestFit="1" customWidth="1"/>
    <col min="6" max="6" width="7.7109375" style="738" customWidth="1"/>
    <col min="7" max="7" width="5.7109375" style="738" customWidth="1"/>
    <col min="8" max="8" width="3.28515625" style="738" bestFit="1" customWidth="1"/>
    <col min="9" max="9" width="7.7109375" style="759" customWidth="1"/>
    <col min="10" max="10" width="12.7109375" style="738" customWidth="1"/>
    <col min="11" max="13" width="14.28515625" style="738" customWidth="1"/>
    <col min="14" max="14" width="18.85546875" style="738" customWidth="1"/>
    <col min="15" max="15" width="23.5703125" style="738" customWidth="1"/>
    <col min="16" max="16" width="9.140625" style="738"/>
    <col min="17" max="17" width="11.42578125" style="738" bestFit="1" customWidth="1"/>
    <col min="18" max="18" width="9.5703125" style="738" bestFit="1" customWidth="1"/>
    <col min="19" max="20" width="9.140625" style="738"/>
    <col min="21" max="21" width="13.7109375" style="738" customWidth="1"/>
    <col min="22" max="22" width="13.28515625" style="738" customWidth="1"/>
    <col min="23" max="16384" width="9.140625" style="738"/>
  </cols>
  <sheetData>
    <row r="2" spans="2:244" ht="26.25" customHeight="1" x14ac:dyDescent="0.25">
      <c r="B2" s="964" t="s">
        <v>489</v>
      </c>
      <c r="C2" s="965"/>
      <c r="D2" s="965"/>
      <c r="E2" s="965"/>
      <c r="F2" s="965"/>
      <c r="G2" s="965"/>
      <c r="H2" s="965"/>
      <c r="I2" s="965"/>
      <c r="J2" s="965"/>
      <c r="K2" s="965"/>
      <c r="L2" s="965"/>
      <c r="M2" s="965"/>
      <c r="N2" s="965"/>
      <c r="O2" s="965"/>
      <c r="P2" s="737"/>
      <c r="Q2" s="737"/>
      <c r="R2" s="737"/>
      <c r="S2" s="737"/>
      <c r="T2" s="737"/>
      <c r="U2" s="737"/>
      <c r="V2" s="737"/>
      <c r="W2" s="737"/>
      <c r="X2" s="737"/>
      <c r="Y2" s="737"/>
      <c r="Z2" s="737"/>
      <c r="AA2" s="737"/>
    </row>
    <row r="3" spans="2:244" ht="22.5" customHeight="1" x14ac:dyDescent="0.2">
      <c r="B3" s="739" t="s">
        <v>209</v>
      </c>
      <c r="C3" s="739" t="s">
        <v>389</v>
      </c>
      <c r="D3" s="966" t="s">
        <v>490</v>
      </c>
      <c r="E3" s="967"/>
      <c r="F3" s="968"/>
      <c r="G3" s="966" t="s">
        <v>491</v>
      </c>
      <c r="H3" s="967"/>
      <c r="I3" s="968"/>
      <c r="J3" s="969" t="s">
        <v>392</v>
      </c>
      <c r="K3" s="969" t="s">
        <v>394</v>
      </c>
      <c r="L3" s="970" t="s">
        <v>492</v>
      </c>
      <c r="M3" s="970" t="s">
        <v>493</v>
      </c>
      <c r="N3" s="971" t="s">
        <v>494</v>
      </c>
      <c r="O3" s="972"/>
    </row>
    <row r="4" spans="2:244" ht="22.5" customHeight="1" x14ac:dyDescent="0.2">
      <c r="B4" s="739"/>
      <c r="C4" s="739"/>
      <c r="D4" s="973"/>
      <c r="E4" s="974"/>
      <c r="F4" s="975"/>
      <c r="G4" s="973"/>
      <c r="H4" s="974"/>
      <c r="I4" s="975"/>
      <c r="J4" s="976"/>
      <c r="K4" s="976"/>
      <c r="L4" s="977"/>
      <c r="M4" s="977"/>
      <c r="N4" s="978" t="s">
        <v>492</v>
      </c>
      <c r="O4" s="979" t="s">
        <v>495</v>
      </c>
    </row>
    <row r="5" spans="2:244" ht="15" x14ac:dyDescent="0.2">
      <c r="B5" s="739"/>
      <c r="C5" s="739"/>
      <c r="D5" s="980"/>
      <c r="E5" s="981"/>
      <c r="F5" s="982"/>
      <c r="G5" s="980"/>
      <c r="H5" s="981"/>
      <c r="I5" s="982"/>
      <c r="J5" s="745" t="s">
        <v>399</v>
      </c>
      <c r="K5" s="745" t="s">
        <v>400</v>
      </c>
      <c r="L5" s="745" t="s">
        <v>399</v>
      </c>
      <c r="M5" s="745" t="s">
        <v>496</v>
      </c>
      <c r="N5" s="745" t="s">
        <v>399</v>
      </c>
      <c r="O5" s="745" t="s">
        <v>496</v>
      </c>
    </row>
    <row r="6" spans="2:244" ht="22.5" customHeight="1" x14ac:dyDescent="0.2">
      <c r="B6" s="377">
        <v>1</v>
      </c>
      <c r="C6" s="746" t="s">
        <v>263</v>
      </c>
      <c r="D6" s="983">
        <v>19</v>
      </c>
      <c r="E6" s="984" t="s">
        <v>403</v>
      </c>
      <c r="F6" s="985">
        <v>0</v>
      </c>
      <c r="G6" s="983">
        <v>25</v>
      </c>
      <c r="H6" s="984" t="s">
        <v>403</v>
      </c>
      <c r="I6" s="985">
        <v>13.131</v>
      </c>
      <c r="J6" s="751">
        <f t="shared" ref="J6" si="0">TRUNC(((G6*20)+I6)-((D6*20)+F6),2)</f>
        <v>133.13</v>
      </c>
      <c r="K6" s="753">
        <v>2113.66</v>
      </c>
      <c r="L6" s="986">
        <v>0.4</v>
      </c>
      <c r="M6" s="753">
        <f>K6*L6</f>
        <v>845.46399999999994</v>
      </c>
      <c r="N6" s="753">
        <v>3.5</v>
      </c>
      <c r="O6" s="753">
        <f>N6*K6</f>
        <v>7397.8099999999995</v>
      </c>
      <c r="P6" s="385"/>
      <c r="Q6" s="755"/>
      <c r="R6" s="386"/>
      <c r="S6" s="387"/>
      <c r="T6" s="385"/>
      <c r="U6" s="385"/>
      <c r="V6" s="385"/>
      <c r="W6" s="385"/>
      <c r="X6" s="386"/>
      <c r="Y6" s="387"/>
      <c r="Z6" s="385"/>
      <c r="AA6" s="385"/>
      <c r="AB6" s="385"/>
      <c r="AC6" s="385"/>
      <c r="AD6" s="386"/>
      <c r="AE6" s="387"/>
      <c r="AF6" s="385"/>
      <c r="AG6" s="385"/>
      <c r="AH6" s="385"/>
      <c r="AI6" s="385"/>
      <c r="AJ6" s="386"/>
      <c r="AK6" s="387"/>
      <c r="AL6" s="385"/>
      <c r="AM6" s="385"/>
      <c r="AN6" s="385"/>
      <c r="AO6" s="385"/>
      <c r="AP6" s="386"/>
      <c r="AQ6" s="387"/>
      <c r="AR6" s="385"/>
      <c r="AS6" s="385"/>
      <c r="AT6" s="385"/>
      <c r="AU6" s="385"/>
      <c r="AV6" s="386"/>
      <c r="AW6" s="387"/>
      <c r="AX6" s="385"/>
      <c r="AY6" s="385"/>
      <c r="AZ6" s="385"/>
      <c r="BA6" s="385"/>
      <c r="BB6" s="386"/>
      <c r="BC6" s="387"/>
      <c r="BD6" s="385"/>
      <c r="BE6" s="385"/>
      <c r="BF6" s="385"/>
      <c r="BG6" s="385"/>
      <c r="BH6" s="386"/>
      <c r="BI6" s="387"/>
      <c r="BJ6" s="385"/>
      <c r="BK6" s="385"/>
      <c r="BL6" s="385"/>
      <c r="BM6" s="385"/>
      <c r="BN6" s="386"/>
      <c r="BO6" s="387"/>
      <c r="BP6" s="385"/>
      <c r="BQ6" s="385"/>
      <c r="BR6" s="385"/>
      <c r="BS6" s="385"/>
      <c r="BT6" s="386"/>
      <c r="BU6" s="387"/>
      <c r="BV6" s="385"/>
      <c r="BW6" s="385"/>
      <c r="BX6" s="385"/>
      <c r="BY6" s="385"/>
      <c r="BZ6" s="386"/>
      <c r="CA6" s="387"/>
      <c r="CB6" s="385"/>
      <c r="CC6" s="385"/>
      <c r="CD6" s="385"/>
      <c r="CE6" s="385"/>
      <c r="CF6" s="386"/>
      <c r="CG6" s="387"/>
      <c r="CH6" s="385"/>
      <c r="CI6" s="385"/>
      <c r="CJ6" s="385"/>
      <c r="CK6" s="385"/>
      <c r="CL6" s="386"/>
      <c r="CM6" s="387"/>
      <c r="CN6" s="385"/>
      <c r="CO6" s="385"/>
      <c r="CP6" s="385"/>
      <c r="CQ6" s="385"/>
      <c r="CR6" s="386"/>
      <c r="CS6" s="387"/>
      <c r="CT6" s="385"/>
      <c r="CU6" s="385"/>
      <c r="CV6" s="385"/>
      <c r="CW6" s="385"/>
      <c r="CX6" s="386"/>
      <c r="CY6" s="387"/>
      <c r="CZ6" s="385"/>
      <c r="DA6" s="385"/>
      <c r="DB6" s="385"/>
      <c r="DC6" s="385"/>
      <c r="DD6" s="386"/>
      <c r="DE6" s="387"/>
      <c r="DF6" s="385"/>
      <c r="DG6" s="385"/>
      <c r="DH6" s="385"/>
      <c r="DI6" s="385"/>
      <c r="DJ6" s="386"/>
      <c r="DK6" s="387"/>
      <c r="DL6" s="385"/>
      <c r="DM6" s="385"/>
      <c r="DN6" s="385"/>
      <c r="DO6" s="385"/>
      <c r="DP6" s="386"/>
      <c r="DQ6" s="387"/>
      <c r="DR6" s="385"/>
      <c r="DS6" s="385"/>
      <c r="DT6" s="385"/>
      <c r="DU6" s="385"/>
      <c r="DV6" s="386"/>
      <c r="DW6" s="387"/>
      <c r="DX6" s="385"/>
      <c r="DY6" s="385"/>
      <c r="DZ6" s="385"/>
      <c r="EA6" s="385"/>
      <c r="EB6" s="386"/>
      <c r="EC6" s="387"/>
      <c r="ED6" s="385"/>
      <c r="EE6" s="385"/>
      <c r="EF6" s="385"/>
      <c r="EG6" s="385"/>
      <c r="EH6" s="386"/>
      <c r="EI6" s="387"/>
      <c r="EJ6" s="385"/>
      <c r="EK6" s="385"/>
      <c r="EL6" s="385"/>
      <c r="EM6" s="385"/>
      <c r="EN6" s="386"/>
      <c r="EO6" s="387"/>
      <c r="EP6" s="385"/>
      <c r="EQ6" s="385"/>
      <c r="ER6" s="385"/>
      <c r="ES6" s="385"/>
      <c r="ET6" s="386"/>
      <c r="EU6" s="387"/>
      <c r="EV6" s="385"/>
      <c r="EW6" s="385"/>
      <c r="EX6" s="385"/>
      <c r="EY6" s="385"/>
      <c r="EZ6" s="386"/>
      <c r="FA6" s="387"/>
      <c r="FB6" s="385"/>
      <c r="FC6" s="385"/>
      <c r="FD6" s="385"/>
      <c r="FE6" s="385"/>
      <c r="FF6" s="386"/>
      <c r="FG6" s="387"/>
      <c r="FH6" s="385"/>
      <c r="FI6" s="385"/>
      <c r="FJ6" s="385"/>
      <c r="FK6" s="385"/>
      <c r="FL6" s="386"/>
      <c r="FM6" s="387"/>
      <c r="FN6" s="385"/>
      <c r="FO6" s="385"/>
      <c r="FP6" s="385"/>
      <c r="FQ6" s="385"/>
      <c r="FR6" s="386"/>
      <c r="FS6" s="387"/>
      <c r="FT6" s="385"/>
      <c r="FU6" s="385"/>
      <c r="FV6" s="385"/>
      <c r="FW6" s="385"/>
      <c r="FX6" s="386"/>
      <c r="FY6" s="387"/>
      <c r="FZ6" s="385"/>
      <c r="GA6" s="385"/>
      <c r="GB6" s="385"/>
      <c r="GC6" s="385"/>
      <c r="GD6" s="386"/>
      <c r="GE6" s="387"/>
      <c r="GF6" s="385"/>
      <c r="GG6" s="385"/>
      <c r="GH6" s="385"/>
      <c r="GI6" s="385"/>
      <c r="GJ6" s="386"/>
      <c r="GK6" s="387"/>
      <c r="GL6" s="385"/>
      <c r="GM6" s="385"/>
      <c r="GN6" s="385"/>
      <c r="GO6" s="385"/>
      <c r="GP6" s="386"/>
      <c r="GQ6" s="387"/>
      <c r="GR6" s="385"/>
      <c r="GS6" s="385"/>
      <c r="GT6" s="385"/>
      <c r="GU6" s="385"/>
      <c r="GV6" s="386"/>
      <c r="GW6" s="387"/>
      <c r="GX6" s="385"/>
      <c r="GY6" s="385"/>
      <c r="GZ6" s="385"/>
      <c r="HA6" s="385"/>
      <c r="HB6" s="386"/>
      <c r="HC6" s="387"/>
      <c r="HD6" s="385"/>
      <c r="HE6" s="385"/>
      <c r="HF6" s="385"/>
      <c r="HG6" s="385"/>
      <c r="HH6" s="386"/>
      <c r="HI6" s="387"/>
      <c r="HJ6" s="385"/>
      <c r="HK6" s="385"/>
      <c r="HL6" s="385"/>
      <c r="HM6" s="385"/>
      <c r="HN6" s="386"/>
      <c r="HO6" s="387"/>
      <c r="HP6" s="385"/>
      <c r="HQ6" s="385"/>
      <c r="HR6" s="385"/>
      <c r="HS6" s="385"/>
      <c r="HT6" s="386"/>
      <c r="HU6" s="387"/>
      <c r="HV6" s="385"/>
      <c r="HW6" s="385"/>
      <c r="HX6" s="385"/>
      <c r="HY6" s="385"/>
      <c r="HZ6" s="386"/>
      <c r="IA6" s="387"/>
      <c r="IB6" s="385"/>
      <c r="IC6" s="385"/>
      <c r="ID6" s="385"/>
      <c r="IE6" s="385"/>
      <c r="IF6" s="386"/>
      <c r="IG6" s="387"/>
      <c r="IH6" s="385"/>
      <c r="II6" s="385"/>
      <c r="IJ6" s="385"/>
    </row>
    <row r="7" spans="2:244" ht="24.75" customHeight="1" x14ac:dyDescent="0.2">
      <c r="B7" s="987" t="s">
        <v>404</v>
      </c>
      <c r="C7" s="988"/>
      <c r="D7" s="988"/>
      <c r="E7" s="988"/>
      <c r="F7" s="988"/>
      <c r="G7" s="988"/>
      <c r="H7" s="988"/>
      <c r="I7" s="989"/>
      <c r="J7" s="757">
        <f>TRUNC(SUM(J6:J6),2)</f>
        <v>133.13</v>
      </c>
      <c r="K7" s="757">
        <f>TRUNC(SUM(K6:K6),2)</f>
        <v>2113.66</v>
      </c>
      <c r="L7" s="757"/>
      <c r="M7" s="757">
        <f>TRUNC(SUM(M6:M6),2)</f>
        <v>845.46</v>
      </c>
      <c r="N7" s="757"/>
      <c r="O7" s="757"/>
    </row>
    <row r="66" spans="6:6" x14ac:dyDescent="0.2">
      <c r="F66" s="738">
        <v>101822</v>
      </c>
    </row>
    <row r="67" spans="6:6" x14ac:dyDescent="0.2">
      <c r="F67" s="738">
        <v>97636</v>
      </c>
    </row>
  </sheetData>
  <mergeCells count="11">
    <mergeCell ref="B7:I7"/>
    <mergeCell ref="B2:O2"/>
    <mergeCell ref="B3:B5"/>
    <mergeCell ref="C3:C5"/>
    <mergeCell ref="D3:F5"/>
    <mergeCell ref="G3:I5"/>
    <mergeCell ref="J3:J4"/>
    <mergeCell ref="K3:K4"/>
    <mergeCell ref="L3:L4"/>
    <mergeCell ref="M3:M4"/>
    <mergeCell ref="N3:O3"/>
  </mergeCell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8">
    <tabColor rgb="FF92D050"/>
    <pageSetUpPr fitToPage="1"/>
  </sheetPr>
  <dimension ref="B2:N71"/>
  <sheetViews>
    <sheetView showGridLines="0" view="pageBreakPreview" zoomScale="90" zoomScaleNormal="85" zoomScaleSheetLayoutView="90" workbookViewId="0">
      <selection activeCell="B10" sqref="B10:P22"/>
    </sheetView>
  </sheetViews>
  <sheetFormatPr defaultColWidth="9.140625" defaultRowHeight="14.25" x14ac:dyDescent="0.2"/>
  <cols>
    <col min="1" max="1" width="9.140625" style="993"/>
    <col min="2" max="2" width="10.7109375" style="993" customWidth="1"/>
    <col min="3" max="3" width="24" style="993" customWidth="1"/>
    <col min="4" max="6" width="12.7109375" style="993" customWidth="1"/>
    <col min="7" max="7" width="15.85546875" style="993" customWidth="1"/>
    <col min="8" max="8" width="12.7109375" style="993" customWidth="1"/>
    <col min="9" max="9" width="0.85546875" style="993" customWidth="1"/>
    <col min="10" max="10" width="5.85546875" style="993" bestFit="1" customWidth="1"/>
    <col min="11" max="11" width="12.7109375" style="993" customWidth="1"/>
    <col min="12" max="12" width="5.85546875" style="993" bestFit="1" customWidth="1"/>
    <col min="13" max="13" width="12.7109375" style="993" customWidth="1"/>
    <col min="14" max="14" width="11.7109375" style="993" customWidth="1"/>
    <col min="15" max="16384" width="9.140625" style="993"/>
  </cols>
  <sheetData>
    <row r="2" spans="2:14" ht="24.95" customHeight="1" x14ac:dyDescent="0.2">
      <c r="B2" s="990" t="s">
        <v>497</v>
      </c>
      <c r="C2" s="991"/>
      <c r="D2" s="991"/>
      <c r="E2" s="991"/>
      <c r="F2" s="991"/>
      <c r="G2" s="991"/>
      <c r="H2" s="991"/>
      <c r="I2" s="991"/>
      <c r="J2" s="991"/>
      <c r="K2" s="991"/>
      <c r="L2" s="991"/>
      <c r="M2" s="991"/>
      <c r="N2" s="992"/>
    </row>
    <row r="3" spans="2:14" ht="31.5" customHeight="1" x14ac:dyDescent="0.2">
      <c r="B3" s="994" t="s">
        <v>209</v>
      </c>
      <c r="C3" s="994" t="s">
        <v>389</v>
      </c>
      <c r="D3" s="995" t="s">
        <v>498</v>
      </c>
      <c r="E3" s="996" t="s">
        <v>499</v>
      </c>
      <c r="F3" s="996" t="s">
        <v>500</v>
      </c>
      <c r="G3" s="996" t="s">
        <v>501</v>
      </c>
      <c r="H3" s="996" t="s">
        <v>396</v>
      </c>
      <c r="I3" s="997"/>
      <c r="J3" s="998" t="s">
        <v>502</v>
      </c>
      <c r="K3" s="998"/>
      <c r="L3" s="999" t="s">
        <v>503</v>
      </c>
      <c r="M3" s="1000"/>
      <c r="N3" s="1001" t="s">
        <v>275</v>
      </c>
    </row>
    <row r="4" spans="2:14" ht="15" x14ac:dyDescent="0.2">
      <c r="B4" s="1002"/>
      <c r="C4" s="1002"/>
      <c r="D4" s="995"/>
      <c r="E4" s="996"/>
      <c r="F4" s="996"/>
      <c r="G4" s="996"/>
      <c r="H4" s="996"/>
      <c r="I4" s="997"/>
      <c r="J4" s="1003" t="s">
        <v>504</v>
      </c>
      <c r="K4" s="1003" t="s">
        <v>493</v>
      </c>
      <c r="L4" s="1003" t="s">
        <v>504</v>
      </c>
      <c r="M4" s="1003" t="s">
        <v>493</v>
      </c>
      <c r="N4" s="1003" t="s">
        <v>493</v>
      </c>
    </row>
    <row r="5" spans="2:14" s="1005" customFormat="1" ht="15" customHeight="1" x14ac:dyDescent="0.2">
      <c r="B5" s="1002"/>
      <c r="C5" s="1002"/>
      <c r="D5" s="1004" t="s">
        <v>399</v>
      </c>
      <c r="E5" s="1004" t="s">
        <v>399</v>
      </c>
      <c r="F5" s="1004" t="s">
        <v>400</v>
      </c>
      <c r="G5" s="1004" t="s">
        <v>400</v>
      </c>
      <c r="H5" s="1004" t="s">
        <v>400</v>
      </c>
      <c r="I5" s="997"/>
      <c r="J5" s="1004" t="s">
        <v>399</v>
      </c>
      <c r="K5" s="1004" t="s">
        <v>496</v>
      </c>
      <c r="L5" s="1004" t="s">
        <v>399</v>
      </c>
      <c r="M5" s="1004" t="s">
        <v>496</v>
      </c>
      <c r="N5" s="1004" t="s">
        <v>496</v>
      </c>
    </row>
    <row r="6" spans="2:14" s="1005" customFormat="1" ht="22.5" customHeight="1" x14ac:dyDescent="0.25">
      <c r="B6" s="1006">
        <f>RUAS!B5</f>
        <v>1</v>
      </c>
      <c r="C6" s="1007" t="str">
        <f>RUAS!C5</f>
        <v>RUA XINGU</v>
      </c>
      <c r="D6" s="986">
        <f>RUAS!L5</f>
        <v>873.13</v>
      </c>
      <c r="E6" s="986">
        <v>6.9</v>
      </c>
      <c r="F6" s="753">
        <f t="shared" ref="F6" si="0">TRUNC(E6*D6,2)</f>
        <v>6024.59</v>
      </c>
      <c r="G6" s="753">
        <f>RUAS!O5</f>
        <v>42.5</v>
      </c>
      <c r="H6" s="1008">
        <f t="shared" ref="H6" si="1">F6+G6</f>
        <v>6067.09</v>
      </c>
      <c r="J6" s="986">
        <v>0.15</v>
      </c>
      <c r="K6" s="986">
        <f>H6*J6</f>
        <v>910.06349999999998</v>
      </c>
      <c r="L6" s="986">
        <v>0.2</v>
      </c>
      <c r="M6" s="986">
        <f>H6*L6</f>
        <v>1213.4180000000001</v>
      </c>
      <c r="N6" s="986">
        <f>K6+M6</f>
        <v>2123.4814999999999</v>
      </c>
    </row>
    <row r="7" spans="2:14" ht="30" customHeight="1" x14ac:dyDescent="0.2">
      <c r="B7" s="1009" t="s">
        <v>505</v>
      </c>
      <c r="C7" s="1010"/>
      <c r="D7" s="1011">
        <f>TRUNC(SUM(D6:D6),2)</f>
        <v>873.13</v>
      </c>
      <c r="E7" s="1012"/>
      <c r="F7" s="1011">
        <f>TRUNC(SUM(F6:F6),2)</f>
        <v>6024.59</v>
      </c>
      <c r="G7" s="1011">
        <f>TRUNC(SUM(G6:G6),2)</f>
        <v>42.5</v>
      </c>
      <c r="H7" s="1011">
        <f>TRUNC(SUM(H6:H6),2)</f>
        <v>6067.09</v>
      </c>
      <c r="J7" s="1011"/>
      <c r="K7" s="1011">
        <f>TRUNC(SUM(K6:K6),2)</f>
        <v>910.06</v>
      </c>
      <c r="L7" s="1011"/>
      <c r="M7" s="1011">
        <f>TRUNC(SUM(M6:M6),2)</f>
        <v>1213.4100000000001</v>
      </c>
      <c r="N7" s="1011">
        <f>TRUNC(SUM(N6:N6),2)</f>
        <v>2123.48</v>
      </c>
    </row>
    <row r="8" spans="2:14" x14ac:dyDescent="0.2">
      <c r="D8" s="1013"/>
      <c r="E8" s="1014"/>
      <c r="F8" s="1014"/>
      <c r="G8" s="1014"/>
      <c r="H8" s="1013"/>
      <c r="J8" s="1013"/>
      <c r="K8" s="1013"/>
      <c r="L8" s="1013"/>
      <c r="M8" s="1013"/>
      <c r="N8" s="1013"/>
    </row>
    <row r="9" spans="2:14" x14ac:dyDescent="0.2">
      <c r="D9" s="1013"/>
      <c r="E9" s="1014"/>
      <c r="F9" s="1014"/>
      <c r="G9" s="1014"/>
      <c r="H9" s="1015"/>
      <c r="J9" s="1015"/>
      <c r="K9" s="1015"/>
      <c r="L9" s="1015"/>
      <c r="M9" s="1015"/>
      <c r="N9" s="1015"/>
    </row>
    <row r="10" spans="2:14" ht="15" x14ac:dyDescent="0.25">
      <c r="C10" s="1016"/>
      <c r="D10" s="1017"/>
      <c r="E10" s="1017"/>
      <c r="F10" s="1017"/>
      <c r="G10" s="1017"/>
      <c r="H10" s="1017"/>
      <c r="I10" s="1017"/>
      <c r="J10" s="1017"/>
      <c r="K10" s="1017"/>
      <c r="L10" s="1017"/>
      <c r="M10" s="1017"/>
      <c r="N10" s="1018"/>
    </row>
    <row r="11" spans="2:14" x14ac:dyDescent="0.2">
      <c r="C11" s="1019"/>
      <c r="D11" s="1020"/>
      <c r="E11" s="1020"/>
      <c r="F11" s="1021"/>
      <c r="G11" s="1021"/>
      <c r="H11" s="1022"/>
      <c r="I11" s="1005"/>
      <c r="J11" s="1020"/>
      <c r="K11" s="1020"/>
      <c r="L11" s="1020"/>
      <c r="M11" s="1020"/>
      <c r="N11" s="1020"/>
    </row>
    <row r="12" spans="2:14" x14ac:dyDescent="0.2">
      <c r="C12" s="1023"/>
      <c r="D12" s="1020"/>
      <c r="E12" s="1024"/>
      <c r="F12" s="1021"/>
      <c r="G12" s="1021"/>
      <c r="H12" s="1025"/>
      <c r="I12" s="1005"/>
      <c r="J12" s="1024"/>
      <c r="K12" s="1024"/>
      <c r="L12" s="1024"/>
      <c r="M12" s="1024"/>
      <c r="N12" s="1024"/>
    </row>
    <row r="13" spans="2:14" x14ac:dyDescent="0.2">
      <c r="C13" s="1023"/>
      <c r="D13" s="1020"/>
      <c r="E13" s="1024"/>
      <c r="F13" s="1021"/>
      <c r="G13" s="1021"/>
      <c r="H13" s="1025"/>
      <c r="I13" s="1005"/>
      <c r="J13" s="1024"/>
      <c r="K13" s="1024"/>
      <c r="L13" s="1024"/>
      <c r="M13" s="1024"/>
      <c r="N13" s="1024"/>
    </row>
    <row r="14" spans="2:14" ht="15" x14ac:dyDescent="0.25">
      <c r="C14" s="1026"/>
      <c r="D14" s="1027"/>
      <c r="E14" s="1028"/>
      <c r="F14" s="1027"/>
      <c r="G14" s="1027"/>
      <c r="H14" s="1027"/>
      <c r="I14" s="1029"/>
      <c r="J14" s="1030"/>
      <c r="K14" s="1027"/>
      <c r="L14" s="1030"/>
      <c r="M14" s="1027"/>
      <c r="N14" s="1027"/>
    </row>
    <row r="15" spans="2:14" x14ac:dyDescent="0.2">
      <c r="D15" s="1031"/>
      <c r="E15" s="1032"/>
      <c r="F15" s="1032"/>
      <c r="G15" s="1032"/>
      <c r="H15" s="1033"/>
      <c r="J15" s="1033"/>
      <c r="K15" s="1033"/>
      <c r="L15" s="1033"/>
      <c r="M15" s="1033"/>
      <c r="N15" s="1033"/>
    </row>
    <row r="53" spans="13:13" x14ac:dyDescent="0.2">
      <c r="M53" s="993">
        <v>21</v>
      </c>
    </row>
    <row r="55" spans="13:13" x14ac:dyDescent="0.2">
      <c r="M55" s="993">
        <v>21</v>
      </c>
    </row>
    <row r="70" spans="8:13" x14ac:dyDescent="0.2">
      <c r="H70" s="993">
        <v>101822</v>
      </c>
      <c r="M70" s="1034" t="e">
        <f>'DREN. MEM. CAL. E15 a E30 '!#REF!</f>
        <v>#REF!</v>
      </c>
    </row>
    <row r="71" spans="8:13" x14ac:dyDescent="0.2">
      <c r="H71" s="993">
        <v>97636</v>
      </c>
      <c r="M71" s="1034" t="e">
        <f>'DREN. MEM. CAL. E15 a E30 '!#REF!</f>
        <v>#REF!</v>
      </c>
    </row>
  </sheetData>
  <mergeCells count="12">
    <mergeCell ref="B7:C7"/>
    <mergeCell ref="C10:N10"/>
    <mergeCell ref="B2:N2"/>
    <mergeCell ref="B3:B5"/>
    <mergeCell ref="C3:C5"/>
    <mergeCell ref="D3:D4"/>
    <mergeCell ref="E3:E4"/>
    <mergeCell ref="F3:F4"/>
    <mergeCell ref="G3:G4"/>
    <mergeCell ref="H3:H4"/>
    <mergeCell ref="J3:K3"/>
    <mergeCell ref="L3:M3"/>
  </mergeCells>
  <printOptions horizontalCentered="1"/>
  <pageMargins left="0.59055118110236227" right="0.59055118110236227" top="1.7716535433070868" bottom="0.78740157480314965" header="0" footer="0"/>
  <pageSetup paperSize="9" scale="84" fitToHeight="100" orientation="landscape" r:id="rId1"/>
  <headerFooter scaleWithDoc="0">
    <oddHeader>&amp;L&amp;G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tabColor rgb="FF92D050"/>
    <pageSetUpPr fitToPage="1"/>
  </sheetPr>
  <dimension ref="B2:O73"/>
  <sheetViews>
    <sheetView showGridLines="0" view="pageBreakPreview" zoomScale="90" zoomScaleNormal="85" zoomScaleSheetLayoutView="90" workbookViewId="0">
      <selection activeCell="C10" sqref="B10:Q26"/>
    </sheetView>
  </sheetViews>
  <sheetFormatPr defaultColWidth="9.140625" defaultRowHeight="14.25" x14ac:dyDescent="0.2"/>
  <cols>
    <col min="1" max="1" width="9.140625" style="993"/>
    <col min="2" max="2" width="10.7109375" style="993" customWidth="1"/>
    <col min="3" max="3" width="27.140625" style="993" customWidth="1"/>
    <col min="4" max="6" width="12.7109375" style="993" customWidth="1"/>
    <col min="7" max="7" width="15.5703125" style="993" customWidth="1"/>
    <col min="8" max="8" width="12.7109375" style="993" customWidth="1"/>
    <col min="9" max="9" width="12.5703125" style="993" customWidth="1"/>
    <col min="10" max="10" width="9.5703125" style="993" customWidth="1"/>
    <col min="11" max="11" width="12.5703125" style="993" customWidth="1"/>
    <col min="12" max="12" width="9.5703125" style="993" customWidth="1"/>
    <col min="13" max="13" width="5.85546875" style="993" customWidth="1"/>
    <col min="14" max="14" width="10" style="993" bestFit="1" customWidth="1"/>
    <col min="15" max="15" width="11.85546875" style="993" bestFit="1" customWidth="1"/>
    <col min="16" max="16384" width="9.140625" style="993"/>
  </cols>
  <sheetData>
    <row r="2" spans="2:15" ht="24.95" customHeight="1" x14ac:dyDescent="0.2">
      <c r="B2" s="990" t="s">
        <v>506</v>
      </c>
      <c r="C2" s="991"/>
      <c r="D2" s="991"/>
      <c r="E2" s="991"/>
      <c r="F2" s="991"/>
      <c r="G2" s="991"/>
      <c r="H2" s="991"/>
      <c r="I2" s="991"/>
      <c r="J2" s="991"/>
      <c r="K2" s="991"/>
      <c r="L2" s="992"/>
      <c r="M2" s="1035"/>
    </row>
    <row r="3" spans="2:15" ht="50.25" customHeight="1" x14ac:dyDescent="0.2">
      <c r="B3" s="1002" t="s">
        <v>209</v>
      </c>
      <c r="C3" s="1002" t="s">
        <v>389</v>
      </c>
      <c r="D3" s="1036" t="s">
        <v>498</v>
      </c>
      <c r="E3" s="1037" t="s">
        <v>393</v>
      </c>
      <c r="F3" s="1036" t="s">
        <v>394</v>
      </c>
      <c r="G3" s="1037" t="s">
        <v>501</v>
      </c>
      <c r="H3" s="1037" t="s">
        <v>396</v>
      </c>
      <c r="I3" s="1038" t="s">
        <v>507</v>
      </c>
      <c r="J3" s="1039"/>
      <c r="K3" s="1038" t="s">
        <v>508</v>
      </c>
      <c r="L3" s="1039"/>
      <c r="M3" s="1015"/>
    </row>
    <row r="4" spans="2:15" ht="15" x14ac:dyDescent="0.2">
      <c r="B4" s="1002"/>
      <c r="C4" s="1002"/>
      <c r="D4" s="1004" t="s">
        <v>399</v>
      </c>
      <c r="E4" s="1004" t="s">
        <v>399</v>
      </c>
      <c r="F4" s="1004" t="s">
        <v>400</v>
      </c>
      <c r="G4" s="1004" t="s">
        <v>400</v>
      </c>
      <c r="H4" s="1004" t="s">
        <v>400</v>
      </c>
      <c r="I4" s="1040" t="s">
        <v>509</v>
      </c>
      <c r="J4" s="1041" t="s">
        <v>275</v>
      </c>
      <c r="K4" s="1040" t="s">
        <v>509</v>
      </c>
      <c r="L4" s="1041" t="s">
        <v>275</v>
      </c>
      <c r="M4" s="1015"/>
    </row>
    <row r="5" spans="2:15" s="1005" customFormat="1" ht="20.100000000000001" customHeight="1" x14ac:dyDescent="0.25">
      <c r="B5" s="1042">
        <f>RUAS!B5</f>
        <v>1</v>
      </c>
      <c r="C5" s="1043" t="str">
        <f>RUAS!C5</f>
        <v>RUA XINGU</v>
      </c>
      <c r="D5" s="986">
        <f>RUAS!L5</f>
        <v>873.13</v>
      </c>
      <c r="E5" s="986">
        <f>RUAS!M5</f>
        <v>6</v>
      </c>
      <c r="F5" s="1044">
        <f t="shared" ref="F5" si="0">TRUNC(E5*D5,2)</f>
        <v>5238.78</v>
      </c>
      <c r="G5" s="1008">
        <f>RUAS!O5</f>
        <v>42.5</v>
      </c>
      <c r="H5" s="1008">
        <f>F5+G5</f>
        <v>5281.28</v>
      </c>
      <c r="I5" s="1045">
        <v>1.1999999999999999E-3</v>
      </c>
      <c r="J5" s="1046">
        <f>H5*I5</f>
        <v>6.3375359999999992</v>
      </c>
      <c r="K5" s="1045">
        <v>3.5000000000000001E-3</v>
      </c>
      <c r="L5" s="1046">
        <f>H5*K5</f>
        <v>18.484479999999998</v>
      </c>
      <c r="M5" s="1015"/>
      <c r="N5" s="1005" t="str">
        <f>'TRANSP. MAT.PAV'!B24</f>
        <v>CPAV004</v>
      </c>
      <c r="O5" s="1005" t="str">
        <f>'TRANSP. MAT.PAV'!B25</f>
        <v>CPAV006-1</v>
      </c>
    </row>
    <row r="6" spans="2:15" ht="30" customHeight="1" x14ac:dyDescent="0.2">
      <c r="B6" s="1009" t="s">
        <v>505</v>
      </c>
      <c r="C6" s="1010"/>
      <c r="D6" s="1011">
        <f>TRUNC(SUM(D5:D5),2)</f>
        <v>873.13</v>
      </c>
      <c r="E6" s="1047"/>
      <c r="F6" s="1011">
        <f>TRUNC(SUM(F5:F5),2)</f>
        <v>5238.78</v>
      </c>
      <c r="G6" s="1011">
        <f>TRUNC(SUM(G5:G5),2)</f>
        <v>42.5</v>
      </c>
      <c r="H6" s="1011">
        <f>TRUNC(SUM(H5:H5),2)</f>
        <v>5281.28</v>
      </c>
      <c r="I6" s="1048"/>
      <c r="J6" s="1011">
        <f>ROUND(SUM(J5:J5),2)</f>
        <v>6.34</v>
      </c>
      <c r="K6" s="1048"/>
      <c r="L6" s="1011">
        <f>ROUND(SUM(L5:L5),2)</f>
        <v>18.48</v>
      </c>
      <c r="M6" s="1013"/>
    </row>
    <row r="7" spans="2:15" x14ac:dyDescent="0.2">
      <c r="D7" s="1013"/>
      <c r="E7" s="1014"/>
      <c r="F7" s="1014"/>
      <c r="G7" s="1014"/>
      <c r="H7" s="1014"/>
      <c r="I7" s="1013"/>
      <c r="J7" s="1013"/>
      <c r="K7" s="1013"/>
      <c r="L7" s="1013"/>
      <c r="M7" s="1013"/>
    </row>
    <row r="8" spans="2:15" x14ac:dyDescent="0.2">
      <c r="D8" s="1013"/>
      <c r="E8" s="1014"/>
      <c r="F8" s="1014"/>
      <c r="G8" s="1014"/>
      <c r="H8" s="1014"/>
      <c r="I8" s="1013"/>
      <c r="J8" s="1015"/>
      <c r="K8" s="1013"/>
      <c r="L8" s="1015"/>
      <c r="M8" s="1013"/>
    </row>
    <row r="9" spans="2:15" x14ac:dyDescent="0.2">
      <c r="D9" s="1031"/>
      <c r="E9" s="1032"/>
      <c r="F9" s="1049"/>
      <c r="G9" s="1032"/>
      <c r="H9" s="1032"/>
      <c r="I9" s="1031"/>
      <c r="J9" s="1033"/>
      <c r="K9" s="1031"/>
      <c r="L9" s="1033"/>
      <c r="M9" s="1031"/>
    </row>
    <row r="10" spans="2:15" x14ac:dyDescent="0.2">
      <c r="D10" s="1031"/>
      <c r="E10" s="1032"/>
      <c r="F10" s="1032"/>
      <c r="G10" s="1032"/>
      <c r="H10" s="1032"/>
      <c r="I10" s="1031"/>
      <c r="J10" s="1033"/>
      <c r="K10" s="1031"/>
      <c r="L10" s="1033"/>
      <c r="M10" s="1031"/>
    </row>
    <row r="11" spans="2:15" x14ac:dyDescent="0.2">
      <c r="D11" s="1031"/>
      <c r="E11" s="1032"/>
      <c r="F11" s="1032"/>
      <c r="G11" s="1032"/>
      <c r="H11" s="1032"/>
      <c r="I11" s="1031"/>
      <c r="J11" s="1033"/>
      <c r="K11" s="1031"/>
      <c r="L11" s="1033"/>
      <c r="M11" s="1031"/>
    </row>
    <row r="12" spans="2:15" ht="15" x14ac:dyDescent="0.25">
      <c r="B12" s="1016"/>
      <c r="C12" s="1017"/>
      <c r="D12" s="1017"/>
      <c r="E12" s="1017"/>
      <c r="F12" s="1017"/>
      <c r="G12" s="1017"/>
      <c r="H12" s="1017"/>
      <c r="I12" s="1017"/>
      <c r="J12" s="1017"/>
      <c r="K12" s="1017"/>
      <c r="L12" s="1018"/>
      <c r="M12" s="1050"/>
    </row>
    <row r="13" spans="2:15" ht="15" x14ac:dyDescent="0.2">
      <c r="B13" s="1002"/>
      <c r="C13" s="1002"/>
      <c r="D13" s="1036"/>
      <c r="E13" s="1037"/>
      <c r="F13" s="1036"/>
      <c r="G13" s="1037"/>
      <c r="H13" s="1037"/>
      <c r="I13" s="1038"/>
      <c r="J13" s="1039"/>
      <c r="K13" s="1038"/>
      <c r="L13" s="1039"/>
      <c r="M13" s="1031"/>
    </row>
    <row r="14" spans="2:15" ht="15" x14ac:dyDescent="0.2">
      <c r="B14" s="1002"/>
      <c r="C14" s="1002"/>
      <c r="D14" s="1004"/>
      <c r="E14" s="1004"/>
      <c r="F14" s="1004"/>
      <c r="G14" s="1004"/>
      <c r="H14" s="1004"/>
      <c r="I14" s="1040"/>
      <c r="J14" s="1041"/>
      <c r="K14" s="1040"/>
      <c r="L14" s="1041"/>
      <c r="M14" s="1031"/>
    </row>
    <row r="15" spans="2:15" x14ac:dyDescent="0.2">
      <c r="B15" s="1042"/>
      <c r="C15" s="1043"/>
      <c r="D15" s="986"/>
      <c r="E15" s="986"/>
      <c r="F15" s="1044"/>
      <c r="G15" s="1008"/>
      <c r="H15" s="1008"/>
      <c r="I15" s="1045"/>
      <c r="J15" s="1046"/>
      <c r="K15" s="1045"/>
      <c r="L15" s="1046"/>
      <c r="M15" s="1031"/>
    </row>
    <row r="16" spans="2:15" x14ac:dyDescent="0.2">
      <c r="B16" s="1042"/>
      <c r="C16" s="1043"/>
      <c r="D16" s="986"/>
      <c r="E16" s="986"/>
      <c r="F16" s="1044"/>
      <c r="G16" s="1008"/>
      <c r="H16" s="1008"/>
      <c r="I16" s="1045"/>
      <c r="J16" s="1046"/>
      <c r="K16" s="1045"/>
      <c r="L16" s="1046"/>
      <c r="M16" s="1031"/>
    </row>
    <row r="17" spans="2:13" x14ac:dyDescent="0.2">
      <c r="B17" s="1042"/>
      <c r="C17" s="1043"/>
      <c r="D17" s="986"/>
      <c r="E17" s="986"/>
      <c r="F17" s="1044"/>
      <c r="G17" s="1008"/>
      <c r="H17" s="1008"/>
      <c r="I17" s="1045"/>
      <c r="J17" s="1046"/>
      <c r="K17" s="1045"/>
      <c r="L17" s="1046"/>
      <c r="M17" s="1031"/>
    </row>
    <row r="18" spans="2:13" ht="15" x14ac:dyDescent="0.2">
      <c r="B18" s="1051"/>
      <c r="C18" s="1052"/>
      <c r="D18" s="1053"/>
      <c r="E18" s="1054"/>
      <c r="F18" s="1053"/>
      <c r="G18" s="1053"/>
      <c r="H18" s="1053"/>
      <c r="I18" s="1055"/>
      <c r="J18" s="1053"/>
      <c r="K18" s="1055"/>
      <c r="L18" s="1053"/>
    </row>
    <row r="55" spans="13:13" x14ac:dyDescent="0.2">
      <c r="M55" s="993">
        <v>21</v>
      </c>
    </row>
    <row r="57" spans="13:13" x14ac:dyDescent="0.2">
      <c r="M57" s="993">
        <v>21</v>
      </c>
    </row>
    <row r="72" spans="8:13" x14ac:dyDescent="0.2">
      <c r="H72" s="993">
        <v>101822</v>
      </c>
      <c r="M72" s="1034" t="e">
        <f>'DREN. MEM. CAL. E15 a E30 '!#REF!</f>
        <v>#REF!</v>
      </c>
    </row>
    <row r="73" spans="8:13" x14ac:dyDescent="0.2">
      <c r="H73" s="993">
        <v>97636</v>
      </c>
      <c r="M73" s="1034" t="e">
        <f>'DREN. MEM. CAL. E15 a E30 '!#REF!</f>
        <v>#REF!</v>
      </c>
    </row>
  </sheetData>
  <mergeCells count="12">
    <mergeCell ref="B12:L12"/>
    <mergeCell ref="B13:B14"/>
    <mergeCell ref="C13:C14"/>
    <mergeCell ref="I13:J13"/>
    <mergeCell ref="K13:L13"/>
    <mergeCell ref="B18:C18"/>
    <mergeCell ref="B2:L2"/>
    <mergeCell ref="B3:B4"/>
    <mergeCell ref="C3:C4"/>
    <mergeCell ref="I3:J3"/>
    <mergeCell ref="K3:L3"/>
    <mergeCell ref="B6:C6"/>
  </mergeCells>
  <printOptions horizontalCentered="1"/>
  <pageMargins left="0.59055118110236227" right="0.59055118110236227" top="1.7716535433070868" bottom="0.78740157480314965" header="0" footer="0"/>
  <pageSetup paperSize="9" scale="72" fitToHeight="100" orientation="landscape" r:id="rId1"/>
  <headerFooter scaleWithDoc="0">
    <oddHeader>&amp;L&amp;G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4">
    <tabColor rgb="FF92D050"/>
  </sheetPr>
  <dimension ref="B2:N73"/>
  <sheetViews>
    <sheetView showGridLines="0" view="pageBreakPreview" topLeftCell="A39" zoomScale="90" zoomScaleNormal="70" zoomScaleSheetLayoutView="90" workbookViewId="0">
      <selection activeCell="C13" sqref="C13:M13"/>
    </sheetView>
  </sheetViews>
  <sheetFormatPr defaultColWidth="9.140625" defaultRowHeight="14.25" x14ac:dyDescent="0.2"/>
  <cols>
    <col min="1" max="1" width="9.140625" style="993"/>
    <col min="2" max="2" width="13" style="993" customWidth="1"/>
    <col min="3" max="3" width="71.5703125" style="993" bestFit="1" customWidth="1"/>
    <col min="4" max="4" width="12.28515625" style="993" bestFit="1" customWidth="1"/>
    <col min="5" max="5" width="13.42578125" style="993" bestFit="1" customWidth="1"/>
    <col min="6" max="6" width="6" style="993" bestFit="1" customWidth="1"/>
    <col min="7" max="7" width="11" style="1096" bestFit="1" customWidth="1"/>
    <col min="8" max="8" width="9.42578125" style="993" customWidth="1"/>
    <col min="9" max="9" width="16.7109375" style="993" customWidth="1"/>
    <col min="10" max="10" width="6" style="993" bestFit="1" customWidth="1"/>
    <col min="11" max="11" width="8.5703125" style="993" bestFit="1" customWidth="1"/>
    <col min="12" max="12" width="16.42578125" style="993" bestFit="1" customWidth="1"/>
    <col min="13" max="13" width="11.5703125" style="993" customWidth="1"/>
    <col min="14" max="16384" width="9.140625" style="993"/>
  </cols>
  <sheetData>
    <row r="2" spans="2:13" ht="24.95" customHeight="1" x14ac:dyDescent="0.2">
      <c r="B2" s="1056" t="s">
        <v>285</v>
      </c>
      <c r="C2" s="1056"/>
      <c r="D2" s="1056"/>
      <c r="E2" s="1056"/>
      <c r="F2" s="1056"/>
      <c r="G2" s="1056"/>
      <c r="H2" s="1056"/>
      <c r="I2" s="1056"/>
      <c r="J2" s="1056"/>
      <c r="K2" s="1056"/>
      <c r="L2" s="1056"/>
      <c r="M2" s="1056"/>
    </row>
    <row r="3" spans="2:13" s="738" customFormat="1" ht="17.25" customHeight="1" x14ac:dyDescent="0.2">
      <c r="B3" s="1057" t="s">
        <v>30</v>
      </c>
      <c r="C3" s="1058" t="s">
        <v>510</v>
      </c>
      <c r="D3" s="1057" t="s">
        <v>511</v>
      </c>
      <c r="E3" s="1059" t="s">
        <v>512</v>
      </c>
      <c r="F3" s="1060" t="s">
        <v>11</v>
      </c>
      <c r="G3" s="1061" t="s">
        <v>513</v>
      </c>
      <c r="H3" s="1061"/>
      <c r="I3" s="1062" t="s">
        <v>514</v>
      </c>
      <c r="J3" s="1060" t="s">
        <v>11</v>
      </c>
      <c r="K3" s="1062" t="s">
        <v>144</v>
      </c>
      <c r="L3" s="1062" t="s">
        <v>515</v>
      </c>
      <c r="M3" s="1060" t="s">
        <v>11</v>
      </c>
    </row>
    <row r="4" spans="2:13" s="738" customFormat="1" ht="27" customHeight="1" x14ac:dyDescent="0.2">
      <c r="B4" s="1057"/>
      <c r="C4" s="1058" t="s">
        <v>210</v>
      </c>
      <c r="D4" s="1057"/>
      <c r="E4" s="1059"/>
      <c r="F4" s="1063"/>
      <c r="G4" s="1064" t="s">
        <v>516</v>
      </c>
      <c r="H4" s="1058" t="s">
        <v>11</v>
      </c>
      <c r="I4" s="1065" t="s">
        <v>517</v>
      </c>
      <c r="J4" s="1063"/>
      <c r="K4" s="1065" t="s">
        <v>518</v>
      </c>
      <c r="L4" s="1066" t="s">
        <v>413</v>
      </c>
      <c r="M4" s="1063"/>
    </row>
    <row r="5" spans="2:13" s="80" customFormat="1" ht="22.5" customHeight="1" x14ac:dyDescent="0.25">
      <c r="B5" s="1067">
        <v>93595</v>
      </c>
      <c r="C5" s="1068" t="s">
        <v>519</v>
      </c>
      <c r="D5" s="1068"/>
      <c r="E5" s="1068"/>
      <c r="F5" s="1068"/>
      <c r="G5" s="1068"/>
      <c r="H5" s="1068"/>
      <c r="I5" s="1068"/>
      <c r="J5" s="1068"/>
      <c r="K5" s="1068"/>
      <c r="L5" s="1068"/>
      <c r="M5" s="1069"/>
    </row>
    <row r="6" spans="2:13" s="738" customFormat="1" ht="20.100000000000001" customHeight="1" x14ac:dyDescent="0.2">
      <c r="B6" s="1058"/>
      <c r="C6" s="1070" t="s">
        <v>520</v>
      </c>
      <c r="D6" s="1058" t="s">
        <v>521</v>
      </c>
      <c r="E6" s="1071">
        <f>'SUBLEITO-BASE-SUB.'!K7</f>
        <v>910.06</v>
      </c>
      <c r="F6" s="1072" t="s">
        <v>133</v>
      </c>
      <c r="G6" s="1073">
        <v>2.0625</v>
      </c>
      <c r="H6" s="1072" t="s">
        <v>522</v>
      </c>
      <c r="I6" s="1074">
        <f>ROUND(E6*G6,2)</f>
        <v>1877</v>
      </c>
      <c r="J6" s="1072" t="s">
        <v>141</v>
      </c>
      <c r="K6" s="1075">
        <v>8</v>
      </c>
      <c r="L6" s="1076">
        <f>ROUND(I6*K6,2)</f>
        <v>15016</v>
      </c>
      <c r="M6" s="1077" t="s">
        <v>523</v>
      </c>
    </row>
    <row r="7" spans="2:13" s="738" customFormat="1" ht="20.100000000000001" customHeight="1" x14ac:dyDescent="0.2">
      <c r="B7" s="1058"/>
      <c r="C7" s="1070" t="s">
        <v>524</v>
      </c>
      <c r="D7" s="1058" t="s">
        <v>521</v>
      </c>
      <c r="E7" s="1071">
        <f>'SUBLEITO-BASE-SUB.'!M7</f>
        <v>1213.4100000000001</v>
      </c>
      <c r="F7" s="1072" t="s">
        <v>133</v>
      </c>
      <c r="G7" s="1073">
        <v>2.0625</v>
      </c>
      <c r="H7" s="1072" t="s">
        <v>522</v>
      </c>
      <c r="I7" s="1074">
        <f>ROUND(E7*G7,2)</f>
        <v>2502.66</v>
      </c>
      <c r="J7" s="1072" t="s">
        <v>141</v>
      </c>
      <c r="K7" s="1075">
        <f>K6</f>
        <v>8</v>
      </c>
      <c r="L7" s="1076">
        <f>ROUND(I7*K7,2)</f>
        <v>20021.28</v>
      </c>
      <c r="M7" s="1077" t="s">
        <v>523</v>
      </c>
    </row>
    <row r="8" spans="2:13" s="738" customFormat="1" ht="30" customHeight="1" x14ac:dyDescent="0.2">
      <c r="B8" s="1078" t="s">
        <v>525</v>
      </c>
      <c r="C8" s="1078"/>
      <c r="D8" s="1078"/>
      <c r="E8" s="1078"/>
      <c r="F8" s="1078"/>
      <c r="G8" s="1078"/>
      <c r="H8" s="1078"/>
      <c r="I8" s="1078"/>
      <c r="J8" s="1078"/>
      <c r="K8" s="1078"/>
      <c r="L8" s="1079">
        <f>SUM(L6:L7)</f>
        <v>35037.279999999999</v>
      </c>
      <c r="M8" s="1080" t="s">
        <v>523</v>
      </c>
    </row>
    <row r="9" spans="2:13" s="80" customFormat="1" ht="24" customHeight="1" x14ac:dyDescent="0.25">
      <c r="B9" s="1067">
        <v>95878</v>
      </c>
      <c r="C9" s="1068" t="s">
        <v>526</v>
      </c>
      <c r="D9" s="1068"/>
      <c r="E9" s="1068"/>
      <c r="F9" s="1068"/>
      <c r="G9" s="1068"/>
      <c r="H9" s="1068"/>
      <c r="I9" s="1068"/>
      <c r="J9" s="1068"/>
      <c r="K9" s="1068"/>
      <c r="L9" s="1068"/>
      <c r="M9" s="1081"/>
    </row>
    <row r="10" spans="2:13" s="738" customFormat="1" ht="20.100000000000001" customHeight="1" x14ac:dyDescent="0.2">
      <c r="B10" s="1058"/>
      <c r="C10" s="1070" t="s">
        <v>520</v>
      </c>
      <c r="D10" s="1058" t="s">
        <v>521</v>
      </c>
      <c r="E10" s="1071">
        <f>'SUBLEITO-BASE-SUB.'!K7</f>
        <v>910.06</v>
      </c>
      <c r="F10" s="1072" t="s">
        <v>133</v>
      </c>
      <c r="G10" s="1073">
        <v>2.0625</v>
      </c>
      <c r="H10" s="1072" t="s">
        <v>522</v>
      </c>
      <c r="I10" s="1074">
        <f>ROUND(E10*G10,2)</f>
        <v>1877</v>
      </c>
      <c r="J10" s="1072" t="s">
        <v>141</v>
      </c>
      <c r="K10" s="1075">
        <v>2.5</v>
      </c>
      <c r="L10" s="1076">
        <f>ROUND(I10*K10,2)</f>
        <v>4692.5</v>
      </c>
      <c r="M10" s="1077" t="s">
        <v>523</v>
      </c>
    </row>
    <row r="11" spans="2:13" s="738" customFormat="1" ht="20.100000000000001" customHeight="1" x14ac:dyDescent="0.2">
      <c r="B11" s="1058"/>
      <c r="C11" s="1070" t="s">
        <v>524</v>
      </c>
      <c r="D11" s="1058" t="s">
        <v>521</v>
      </c>
      <c r="E11" s="1071">
        <f>'SUBLEITO-BASE-SUB.'!M7</f>
        <v>1213.4100000000001</v>
      </c>
      <c r="F11" s="1072" t="s">
        <v>133</v>
      </c>
      <c r="G11" s="1073">
        <v>2.0625</v>
      </c>
      <c r="H11" s="1072" t="s">
        <v>522</v>
      </c>
      <c r="I11" s="1074">
        <f>ROUND(E11*G11,2)</f>
        <v>2502.66</v>
      </c>
      <c r="J11" s="1072" t="s">
        <v>141</v>
      </c>
      <c r="K11" s="1075">
        <f>K10</f>
        <v>2.5</v>
      </c>
      <c r="L11" s="1076">
        <f>ROUND(I11*K11,2)</f>
        <v>6256.65</v>
      </c>
      <c r="M11" s="1077" t="s">
        <v>523</v>
      </c>
    </row>
    <row r="12" spans="2:13" s="738" customFormat="1" ht="30" customHeight="1" x14ac:dyDescent="0.2">
      <c r="B12" s="1078" t="s">
        <v>525</v>
      </c>
      <c r="C12" s="1078"/>
      <c r="D12" s="1078"/>
      <c r="E12" s="1078"/>
      <c r="F12" s="1078"/>
      <c r="G12" s="1078"/>
      <c r="H12" s="1078"/>
      <c r="I12" s="1078"/>
      <c r="J12" s="1078"/>
      <c r="K12" s="1078"/>
      <c r="L12" s="1079">
        <f>SUM(L10:L11)</f>
        <v>10949.15</v>
      </c>
      <c r="M12" s="1080" t="s">
        <v>523</v>
      </c>
    </row>
    <row r="13" spans="2:13" s="80" customFormat="1" ht="30" customHeight="1" x14ac:dyDescent="0.25">
      <c r="B13" s="1067">
        <v>93595</v>
      </c>
      <c r="C13" s="1068" t="s">
        <v>519</v>
      </c>
      <c r="D13" s="1068"/>
      <c r="E13" s="1068"/>
      <c r="F13" s="1068"/>
      <c r="G13" s="1068"/>
      <c r="H13" s="1068"/>
      <c r="I13" s="1068"/>
      <c r="J13" s="1068"/>
      <c r="K13" s="1068"/>
      <c r="L13" s="1068"/>
      <c r="M13" s="1069"/>
    </row>
    <row r="14" spans="2:13" s="738" customFormat="1" ht="46.5" customHeight="1" x14ac:dyDescent="0.2">
      <c r="B14" s="1058" t="s">
        <v>82</v>
      </c>
      <c r="C14" s="1070" t="s">
        <v>81</v>
      </c>
      <c r="D14" s="1058" t="s">
        <v>527</v>
      </c>
      <c r="E14" s="1071">
        <f>E24</f>
        <v>5281.28</v>
      </c>
      <c r="F14" s="1082" t="s">
        <v>528</v>
      </c>
      <c r="G14" s="1073">
        <v>1.095E-2</v>
      </c>
      <c r="H14" s="1072" t="s">
        <v>529</v>
      </c>
      <c r="I14" s="1074">
        <f>ROUND(E14*G14,2)</f>
        <v>57.83</v>
      </c>
      <c r="J14" s="1072" t="s">
        <v>141</v>
      </c>
      <c r="K14" s="1083">
        <v>3.5</v>
      </c>
      <c r="L14" s="1076">
        <f>ROUND(I14*K14,2)</f>
        <v>202.41</v>
      </c>
      <c r="M14" s="1077" t="s">
        <v>523</v>
      </c>
    </row>
    <row r="15" spans="2:13" s="738" customFormat="1" ht="48" customHeight="1" x14ac:dyDescent="0.2">
      <c r="B15" s="1058" t="str">
        <f>$B$14</f>
        <v>CPAV006-1</v>
      </c>
      <c r="C15" s="1070" t="str">
        <f>$C$14</f>
        <v>PAVIMENTO COM TRATAMENTO SUPERFICIAL DUPLO, COM EMULSÃO ASFÁLTICA RR-2C. AF_01/2020</v>
      </c>
      <c r="D15" s="1058" t="s">
        <v>530</v>
      </c>
      <c r="E15" s="1071">
        <f>E25</f>
        <v>5281.28</v>
      </c>
      <c r="F15" s="1082" t="s">
        <v>528</v>
      </c>
      <c r="G15" s="1073">
        <v>2.2499999999999999E-2</v>
      </c>
      <c r="H15" s="1072" t="s">
        <v>529</v>
      </c>
      <c r="I15" s="1074">
        <f>ROUND(E15*G15,2)</f>
        <v>118.83</v>
      </c>
      <c r="J15" s="1072" t="s">
        <v>141</v>
      </c>
      <c r="K15" s="1075">
        <f>K14</f>
        <v>3.5</v>
      </c>
      <c r="L15" s="1076">
        <f>ROUND(I15*K15,2)</f>
        <v>415.91</v>
      </c>
      <c r="M15" s="1077" t="s">
        <v>523</v>
      </c>
    </row>
    <row r="16" spans="2:13" s="738" customFormat="1" ht="48" customHeight="1" x14ac:dyDescent="0.2">
      <c r="B16" s="1058">
        <v>2003868</v>
      </c>
      <c r="C16" s="1070" t="s">
        <v>106</v>
      </c>
      <c r="D16" s="1058" t="s">
        <v>531</v>
      </c>
      <c r="E16" s="1071">
        <f>ORÇAMENTO!M23</f>
        <v>845.46</v>
      </c>
      <c r="F16" s="1084" t="s">
        <v>133</v>
      </c>
      <c r="G16" s="1073">
        <f>'CPAV010-RACHÃO'!C17*1.5</f>
        <v>1.5</v>
      </c>
      <c r="H16" s="1072" t="s">
        <v>529</v>
      </c>
      <c r="I16" s="1074">
        <f>ROUND(E16*G16,2)</f>
        <v>1268.19</v>
      </c>
      <c r="J16" s="1072" t="s">
        <v>141</v>
      </c>
      <c r="K16" s="1075">
        <f>K15</f>
        <v>3.5</v>
      </c>
      <c r="L16" s="1076">
        <f>ROUND(I16*K16,2)</f>
        <v>4438.67</v>
      </c>
      <c r="M16" s="1077" t="s">
        <v>523</v>
      </c>
    </row>
    <row r="17" spans="2:14" s="738" customFormat="1" ht="30" customHeight="1" x14ac:dyDescent="0.2">
      <c r="B17" s="1078" t="s">
        <v>525</v>
      </c>
      <c r="C17" s="1078"/>
      <c r="D17" s="1078"/>
      <c r="E17" s="1078"/>
      <c r="F17" s="1078"/>
      <c r="G17" s="1078"/>
      <c r="H17" s="1078"/>
      <c r="I17" s="1078"/>
      <c r="J17" s="1078"/>
      <c r="K17" s="1078"/>
      <c r="L17" s="1079">
        <f>ROUND(SUM(L14:L16),0)</f>
        <v>5057</v>
      </c>
      <c r="M17" s="1080" t="s">
        <v>523</v>
      </c>
    </row>
    <row r="18" spans="2:14" s="80" customFormat="1" ht="30" customHeight="1" x14ac:dyDescent="0.25">
      <c r="B18" s="1067">
        <v>95878</v>
      </c>
      <c r="C18" s="1068" t="s">
        <v>526</v>
      </c>
      <c r="D18" s="1068"/>
      <c r="E18" s="1068"/>
      <c r="F18" s="1068"/>
      <c r="G18" s="1068"/>
      <c r="H18" s="1068"/>
      <c r="I18" s="1068"/>
      <c r="J18" s="1068"/>
      <c r="K18" s="1068"/>
      <c r="L18" s="1068"/>
      <c r="M18" s="1081"/>
    </row>
    <row r="19" spans="2:14" s="738" customFormat="1" ht="46.5" customHeight="1" x14ac:dyDescent="0.2">
      <c r="B19" s="1058" t="str">
        <f t="shared" ref="B19:B20" si="0">$B$14</f>
        <v>CPAV006-1</v>
      </c>
      <c r="C19" s="1070" t="str">
        <f t="shared" ref="C19:C20" si="1">$C$14</f>
        <v>PAVIMENTO COM TRATAMENTO SUPERFICIAL DUPLO, COM EMULSÃO ASFÁLTICA RR-2C. AF_01/2020</v>
      </c>
      <c r="D19" s="1058" t="str">
        <f>$D$14</f>
        <v>BRITA 0</v>
      </c>
      <c r="E19" s="1071">
        <f>$E$14</f>
        <v>5281.28</v>
      </c>
      <c r="F19" s="1082" t="s">
        <v>528</v>
      </c>
      <c r="G19" s="1073">
        <f>$G$14</f>
        <v>1.095E-2</v>
      </c>
      <c r="H19" s="1072" t="s">
        <v>529</v>
      </c>
      <c r="I19" s="1074">
        <f>ROUND(E19*G19,2)</f>
        <v>57.83</v>
      </c>
      <c r="J19" s="1072" t="s">
        <v>141</v>
      </c>
      <c r="K19" s="1085">
        <v>2.5</v>
      </c>
      <c r="L19" s="1076">
        <f>ROUND(I19*K19,2)</f>
        <v>144.58000000000001</v>
      </c>
      <c r="M19" s="1077" t="s">
        <v>523</v>
      </c>
    </row>
    <row r="20" spans="2:14" s="738" customFormat="1" ht="39.75" customHeight="1" x14ac:dyDescent="0.2">
      <c r="B20" s="1058" t="str">
        <f t="shared" si="0"/>
        <v>CPAV006-1</v>
      </c>
      <c r="C20" s="1070" t="str">
        <f t="shared" si="1"/>
        <v>PAVIMENTO COM TRATAMENTO SUPERFICIAL DUPLO, COM EMULSÃO ASFÁLTICA RR-2C. AF_01/2020</v>
      </c>
      <c r="D20" s="1058" t="str">
        <f>$D$15</f>
        <v>BRITA 1</v>
      </c>
      <c r="E20" s="1071">
        <f>$E$15</f>
        <v>5281.28</v>
      </c>
      <c r="F20" s="1082" t="s">
        <v>528</v>
      </c>
      <c r="G20" s="1073">
        <f>$G$15</f>
        <v>2.2499999999999999E-2</v>
      </c>
      <c r="H20" s="1072" t="s">
        <v>529</v>
      </c>
      <c r="I20" s="1074">
        <f>ROUND(E20*G20,2)</f>
        <v>118.83</v>
      </c>
      <c r="J20" s="1072" t="s">
        <v>141</v>
      </c>
      <c r="K20" s="1085">
        <f>K19</f>
        <v>2.5</v>
      </c>
      <c r="L20" s="1076">
        <f>ROUND(I20*K20,2)</f>
        <v>297.08</v>
      </c>
      <c r="M20" s="1077" t="s">
        <v>523</v>
      </c>
    </row>
    <row r="21" spans="2:14" s="738" customFormat="1" ht="39.75" customHeight="1" x14ac:dyDescent="0.2">
      <c r="B21" s="1058">
        <v>2003868</v>
      </c>
      <c r="C21" s="1070" t="s">
        <v>106</v>
      </c>
      <c r="D21" s="1058" t="s">
        <v>531</v>
      </c>
      <c r="E21" s="1071">
        <f>E16</f>
        <v>845.46</v>
      </c>
      <c r="F21" s="1084" t="s">
        <v>133</v>
      </c>
      <c r="G21" s="1073">
        <f>G16</f>
        <v>1.5</v>
      </c>
      <c r="H21" s="1072" t="s">
        <v>529</v>
      </c>
      <c r="I21" s="1074">
        <f>ROUND(E21*G21,2)</f>
        <v>1268.19</v>
      </c>
      <c r="J21" s="1072" t="s">
        <v>141</v>
      </c>
      <c r="K21" s="1075">
        <f>K20</f>
        <v>2.5</v>
      </c>
      <c r="L21" s="1076">
        <f>ROUND(I21*K21,2)</f>
        <v>3170.48</v>
      </c>
      <c r="M21" s="1077" t="s">
        <v>523</v>
      </c>
    </row>
    <row r="22" spans="2:14" s="738" customFormat="1" ht="26.25" customHeight="1" x14ac:dyDescent="0.2">
      <c r="B22" s="1078" t="s">
        <v>525</v>
      </c>
      <c r="C22" s="1078"/>
      <c r="D22" s="1078"/>
      <c r="E22" s="1078"/>
      <c r="F22" s="1078"/>
      <c r="G22" s="1078"/>
      <c r="H22" s="1078"/>
      <c r="I22" s="1078"/>
      <c r="J22" s="1078"/>
      <c r="K22" s="1078"/>
      <c r="L22" s="1079">
        <f>SUM(L19:L21)</f>
        <v>3612.14</v>
      </c>
      <c r="M22" s="1080" t="s">
        <v>523</v>
      </c>
    </row>
    <row r="23" spans="2:14" s="80" customFormat="1" ht="30" hidden="1" customHeight="1" x14ac:dyDescent="0.25">
      <c r="B23" s="1067">
        <v>100966</v>
      </c>
      <c r="C23" s="1068" t="s">
        <v>532</v>
      </c>
      <c r="D23" s="1068"/>
      <c r="E23" s="1068"/>
      <c r="F23" s="1068"/>
      <c r="G23" s="1068"/>
      <c r="H23" s="1068"/>
      <c r="I23" s="1068"/>
      <c r="J23" s="1068"/>
      <c r="K23" s="1068"/>
      <c r="L23" s="1068"/>
      <c r="M23" s="1069"/>
      <c r="N23" s="1005"/>
    </row>
    <row r="24" spans="2:14" s="738" customFormat="1" ht="28.5" hidden="1" x14ac:dyDescent="0.2">
      <c r="B24" s="1058" t="s">
        <v>76</v>
      </c>
      <c r="C24" s="1070" t="s">
        <v>75</v>
      </c>
      <c r="D24" s="1086" t="s">
        <v>533</v>
      </c>
      <c r="E24" s="1087">
        <f>PAVIMENTO!H6</f>
        <v>5281.28</v>
      </c>
      <c r="F24" s="1082" t="s">
        <v>528</v>
      </c>
      <c r="G24" s="1073">
        <v>1.1999999999999999E-3</v>
      </c>
      <c r="H24" s="1088" t="s">
        <v>529</v>
      </c>
      <c r="I24" s="1074">
        <f>PAVIMENTO!J6</f>
        <v>6.34</v>
      </c>
      <c r="J24" s="1072" t="s">
        <v>141</v>
      </c>
      <c r="K24" s="1083">
        <v>0</v>
      </c>
      <c r="L24" s="1076">
        <f>ROUND(I24*K24,2)</f>
        <v>0</v>
      </c>
      <c r="M24" s="1077" t="s">
        <v>523</v>
      </c>
      <c r="N24" s="993"/>
    </row>
    <row r="25" spans="2:14" s="738" customFormat="1" ht="28.5" hidden="1" x14ac:dyDescent="0.2">
      <c r="B25" s="1058" t="s">
        <v>82</v>
      </c>
      <c r="C25" s="1070" t="s">
        <v>81</v>
      </c>
      <c r="D25" s="1086" t="s">
        <v>534</v>
      </c>
      <c r="E25" s="1087">
        <f>E24</f>
        <v>5281.28</v>
      </c>
      <c r="F25" s="1082" t="s">
        <v>528</v>
      </c>
      <c r="G25" s="1073">
        <v>3.5000000000000001E-3</v>
      </c>
      <c r="H25" s="1088" t="s">
        <v>529</v>
      </c>
      <c r="I25" s="1074">
        <f>PAVIMENTO!L6</f>
        <v>18.48</v>
      </c>
      <c r="J25" s="1072" t="s">
        <v>141</v>
      </c>
      <c r="K25" s="1089">
        <f>K24</f>
        <v>0</v>
      </c>
      <c r="L25" s="1076">
        <f>ROUND(I25*K25,2)</f>
        <v>0</v>
      </c>
      <c r="M25" s="1077" t="s">
        <v>523</v>
      </c>
      <c r="N25" s="993"/>
    </row>
    <row r="26" spans="2:14" s="738" customFormat="1" ht="30" hidden="1" customHeight="1" x14ac:dyDescent="0.2">
      <c r="B26" s="1078" t="s">
        <v>525</v>
      </c>
      <c r="C26" s="1078"/>
      <c r="D26" s="1078"/>
      <c r="E26" s="1078"/>
      <c r="F26" s="1078"/>
      <c r="G26" s="1078"/>
      <c r="H26" s="1078"/>
      <c r="I26" s="1078"/>
      <c r="J26" s="1078"/>
      <c r="K26" s="1078"/>
      <c r="L26" s="1090">
        <f>ROUND((SUM(L24:L25)),2)</f>
        <v>0</v>
      </c>
      <c r="M26" s="1080" t="s">
        <v>523</v>
      </c>
      <c r="N26" s="993"/>
    </row>
    <row r="27" spans="2:14" s="80" customFormat="1" ht="30" customHeight="1" x14ac:dyDescent="0.25">
      <c r="B27" s="1067">
        <v>102330</v>
      </c>
      <c r="C27" s="1068" t="s">
        <v>535</v>
      </c>
      <c r="D27" s="1068"/>
      <c r="E27" s="1068"/>
      <c r="F27" s="1068"/>
      <c r="G27" s="1068"/>
      <c r="H27" s="1068"/>
      <c r="I27" s="1068"/>
      <c r="J27" s="1068"/>
      <c r="K27" s="1068"/>
      <c r="L27" s="1068"/>
      <c r="M27" s="1069"/>
      <c r="N27" s="1005"/>
    </row>
    <row r="28" spans="2:14" s="738" customFormat="1" ht="45" customHeight="1" x14ac:dyDescent="0.2">
      <c r="B28" s="1091" t="str">
        <f>$B$24</f>
        <v>CPAV004</v>
      </c>
      <c r="C28" s="1070" t="s">
        <v>75</v>
      </c>
      <c r="D28" s="1086" t="str">
        <f>$D$24</f>
        <v>CM-30</v>
      </c>
      <c r="E28" s="1087">
        <f>E24</f>
        <v>5281.28</v>
      </c>
      <c r="F28" s="1082" t="s">
        <v>528</v>
      </c>
      <c r="G28" s="1073">
        <v>1.1999999999999999E-3</v>
      </c>
      <c r="H28" s="1088" t="s">
        <v>529</v>
      </c>
      <c r="I28" s="1074">
        <f>$I$24</f>
        <v>6.34</v>
      </c>
      <c r="J28" s="1072" t="s">
        <v>141</v>
      </c>
      <c r="K28" s="1092">
        <v>30</v>
      </c>
      <c r="L28" s="1076">
        <f>ROUND(I28*K28,2)</f>
        <v>190.2</v>
      </c>
      <c r="M28" s="1077" t="s">
        <v>523</v>
      </c>
      <c r="N28" s="993"/>
    </row>
    <row r="29" spans="2:14" s="738" customFormat="1" ht="51" customHeight="1" x14ac:dyDescent="0.2">
      <c r="B29" s="1091" t="str">
        <f>$B$25</f>
        <v>CPAV006-1</v>
      </c>
      <c r="C29" s="1070" t="s">
        <v>81</v>
      </c>
      <c r="D29" s="1086" t="str">
        <f>$D$25</f>
        <v>RR-2C</v>
      </c>
      <c r="E29" s="1087">
        <f>E25</f>
        <v>5281.28</v>
      </c>
      <c r="F29" s="1082" t="s">
        <v>528</v>
      </c>
      <c r="G29" s="1073">
        <v>3.5000000000000001E-3</v>
      </c>
      <c r="H29" s="1088" t="s">
        <v>529</v>
      </c>
      <c r="I29" s="1074">
        <f>$I$25</f>
        <v>18.48</v>
      </c>
      <c r="J29" s="1072" t="s">
        <v>141</v>
      </c>
      <c r="K29" s="1093">
        <f>K28</f>
        <v>30</v>
      </c>
      <c r="L29" s="1076">
        <f>ROUND(I29*K29,2)</f>
        <v>554.4</v>
      </c>
      <c r="M29" s="1077" t="s">
        <v>523</v>
      </c>
      <c r="N29" s="993"/>
    </row>
    <row r="30" spans="2:14" s="738" customFormat="1" ht="30" customHeight="1" x14ac:dyDescent="0.2">
      <c r="B30" s="1078" t="s">
        <v>525</v>
      </c>
      <c r="C30" s="1078"/>
      <c r="D30" s="1078"/>
      <c r="E30" s="1078"/>
      <c r="F30" s="1078"/>
      <c r="G30" s="1078"/>
      <c r="H30" s="1078"/>
      <c r="I30" s="1078"/>
      <c r="J30" s="1078"/>
      <c r="K30" s="1078"/>
      <c r="L30" s="1090">
        <f>ROUND((SUM(L28:L29)),2)</f>
        <v>744.6</v>
      </c>
      <c r="M30" s="1080" t="s">
        <v>523</v>
      </c>
      <c r="N30" s="993"/>
    </row>
    <row r="31" spans="2:14" s="80" customFormat="1" ht="30" customHeight="1" x14ac:dyDescent="0.25">
      <c r="B31" s="1067">
        <v>102331</v>
      </c>
      <c r="C31" s="1068" t="s">
        <v>536</v>
      </c>
      <c r="D31" s="1068"/>
      <c r="E31" s="1068"/>
      <c r="F31" s="1068"/>
      <c r="G31" s="1068"/>
      <c r="H31" s="1068"/>
      <c r="I31" s="1068"/>
      <c r="J31" s="1068"/>
      <c r="K31" s="1068"/>
      <c r="L31" s="1068"/>
      <c r="M31" s="1069"/>
      <c r="N31" s="1005"/>
    </row>
    <row r="32" spans="2:14" s="738" customFormat="1" ht="40.5" customHeight="1" x14ac:dyDescent="0.2">
      <c r="B32" s="1091" t="str">
        <f>$B$24</f>
        <v>CPAV004</v>
      </c>
      <c r="C32" s="1070" t="s">
        <v>75</v>
      </c>
      <c r="D32" s="1086" t="str">
        <f>$D$24</f>
        <v>CM-30</v>
      </c>
      <c r="E32" s="1087">
        <f>E24</f>
        <v>5281.28</v>
      </c>
      <c r="F32" s="1082" t="s">
        <v>528</v>
      </c>
      <c r="G32" s="1073">
        <v>1.1999999999999999E-3</v>
      </c>
      <c r="H32" s="1088" t="s">
        <v>529</v>
      </c>
      <c r="I32" s="1074">
        <f>$I$24</f>
        <v>6.34</v>
      </c>
      <c r="J32" s="1072" t="s">
        <v>141</v>
      </c>
      <c r="K32" s="1094">
        <v>695</v>
      </c>
      <c r="L32" s="1076">
        <f>ROUND(I32*K32,2)</f>
        <v>4406.3</v>
      </c>
      <c r="M32" s="1077" t="s">
        <v>523</v>
      </c>
      <c r="N32" s="993"/>
    </row>
    <row r="33" spans="2:13" ht="44.25" customHeight="1" x14ac:dyDescent="0.2">
      <c r="B33" s="1091" t="str">
        <f>$B$25</f>
        <v>CPAV006-1</v>
      </c>
      <c r="C33" s="1070" t="s">
        <v>81</v>
      </c>
      <c r="D33" s="1086" t="str">
        <f>$D$25</f>
        <v>RR-2C</v>
      </c>
      <c r="E33" s="1087">
        <f>E25</f>
        <v>5281.28</v>
      </c>
      <c r="F33" s="1082" t="s">
        <v>528</v>
      </c>
      <c r="G33" s="1073">
        <v>3.5000000000000001E-3</v>
      </c>
      <c r="H33" s="1088" t="s">
        <v>529</v>
      </c>
      <c r="I33" s="1074">
        <f>$I$25</f>
        <v>18.48</v>
      </c>
      <c r="J33" s="1072" t="s">
        <v>141</v>
      </c>
      <c r="K33" s="1095">
        <f>K32</f>
        <v>695</v>
      </c>
      <c r="L33" s="1076">
        <f>ROUND(I33*K33,2)</f>
        <v>12843.6</v>
      </c>
      <c r="M33" s="1077" t="s">
        <v>523</v>
      </c>
    </row>
    <row r="34" spans="2:13" ht="30" customHeight="1" x14ac:dyDescent="0.2">
      <c r="B34" s="1078" t="s">
        <v>525</v>
      </c>
      <c r="C34" s="1078"/>
      <c r="D34" s="1078"/>
      <c r="E34" s="1078"/>
      <c r="F34" s="1078"/>
      <c r="G34" s="1078"/>
      <c r="H34" s="1078"/>
      <c r="I34" s="1078"/>
      <c r="J34" s="1078"/>
      <c r="K34" s="1078"/>
      <c r="L34" s="1090">
        <f>ROUND((SUM(L32:L33)),2)</f>
        <v>17249.900000000001</v>
      </c>
      <c r="M34" s="1080" t="s">
        <v>523</v>
      </c>
    </row>
    <row r="35" spans="2:13" ht="30.75" customHeight="1" x14ac:dyDescent="0.2"/>
    <row r="36" spans="2:13" ht="34.5" customHeight="1" x14ac:dyDescent="0.2"/>
    <row r="37" spans="2:13" ht="20.100000000000001" customHeight="1" x14ac:dyDescent="0.2"/>
    <row r="38" spans="2:13" ht="20.100000000000001" customHeight="1" x14ac:dyDescent="0.2"/>
    <row r="39" spans="2:13" ht="21.75" customHeight="1" x14ac:dyDescent="0.2"/>
    <row r="40" spans="2:13" ht="39.950000000000003" customHeight="1" x14ac:dyDescent="0.2"/>
    <row r="41" spans="2:13" ht="39.950000000000003" customHeight="1" x14ac:dyDescent="0.2"/>
    <row r="42" spans="2:13" ht="20.100000000000001" customHeight="1" x14ac:dyDescent="0.2"/>
    <row r="43" spans="2:13" ht="29.25" customHeight="1" x14ac:dyDescent="0.2"/>
    <row r="44" spans="2:13" ht="34.5" customHeight="1" x14ac:dyDescent="0.2"/>
    <row r="45" spans="2:13" ht="39.950000000000003" customHeight="1" x14ac:dyDescent="0.2"/>
    <row r="46" spans="2:13" ht="20.100000000000001" customHeight="1" x14ac:dyDescent="0.2"/>
    <row r="55" spans="13:13" x14ac:dyDescent="0.2">
      <c r="M55" s="993">
        <v>21</v>
      </c>
    </row>
    <row r="57" spans="13:13" x14ac:dyDescent="0.2">
      <c r="M57" s="993">
        <v>21</v>
      </c>
    </row>
    <row r="72" spans="8:13" x14ac:dyDescent="0.2">
      <c r="H72" s="993">
        <v>101822</v>
      </c>
      <c r="M72" s="1034" t="e">
        <f>'DREN. MEM. CAL. E15 a E30 '!#REF!</f>
        <v>#REF!</v>
      </c>
    </row>
    <row r="73" spans="8:13" x14ac:dyDescent="0.2">
      <c r="H73" s="993">
        <v>97636</v>
      </c>
      <c r="M73" s="1034" t="e">
        <f>'DREN. MEM. CAL. E15 a E30 '!#REF!</f>
        <v>#REF!</v>
      </c>
    </row>
  </sheetData>
  <mergeCells count="22">
    <mergeCell ref="C31:M31"/>
    <mergeCell ref="B34:K34"/>
    <mergeCell ref="C18:M18"/>
    <mergeCell ref="B22:K22"/>
    <mergeCell ref="C23:M23"/>
    <mergeCell ref="B26:K26"/>
    <mergeCell ref="C27:M27"/>
    <mergeCell ref="B30:K30"/>
    <mergeCell ref="C5:M5"/>
    <mergeCell ref="B8:K8"/>
    <mergeCell ref="C9:M9"/>
    <mergeCell ref="B12:K12"/>
    <mergeCell ref="C13:M13"/>
    <mergeCell ref="B17:K17"/>
    <mergeCell ref="B2:M2"/>
    <mergeCell ref="B3:B4"/>
    <mergeCell ref="D3:D4"/>
    <mergeCell ref="E3:E4"/>
    <mergeCell ref="F3:F4"/>
    <mergeCell ref="G3:H3"/>
    <mergeCell ref="J3:J4"/>
    <mergeCell ref="M3:M4"/>
  </mergeCells>
  <printOptions horizontalCentered="1"/>
  <pageMargins left="0.59055118110236227" right="0.59055118110236227" top="1.7716535433070868" bottom="0.78740157480314965" header="0" footer="0"/>
  <pageSetup paperSize="9" scale="64" fitToHeight="100" orientation="landscape" r:id="rId1"/>
  <headerFooter scaleWithDoc="0">
    <oddHeader>&amp;L&amp;G</oddHeader>
  </headerFooter>
  <rowBreaks count="1" manualBreakCount="1">
    <brk id="26" min="1" max="12"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'[ORÇAMENTO XINGU FINAL APROVADO.xlsm]COMPOSIÇÕES'!#REF!</xm:f>
          </x14:formula1>
          <xm:sqref>B14 B24:B25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6">
    <tabColor rgb="FF92D050"/>
    <pageSetUpPr fitToPage="1"/>
  </sheetPr>
  <dimension ref="A1:P75"/>
  <sheetViews>
    <sheetView showGridLines="0" view="pageBreakPreview" zoomScale="90" zoomScaleNormal="85" zoomScaleSheetLayoutView="90" workbookViewId="0">
      <selection activeCell="G66" sqref="G66:J75"/>
    </sheetView>
  </sheetViews>
  <sheetFormatPr defaultColWidth="9.140625" defaultRowHeight="14.25" x14ac:dyDescent="0.2"/>
  <cols>
    <col min="1" max="1" width="9.140625" style="1101"/>
    <col min="2" max="2" width="16.7109375" style="1101" customWidth="1"/>
    <col min="3" max="3" width="39.28515625" style="1101" customWidth="1"/>
    <col min="4" max="4" width="15.42578125" style="1101" customWidth="1"/>
    <col min="5" max="5" width="36.5703125" style="1101" customWidth="1"/>
    <col min="6" max="6" width="15.42578125" style="1101" customWidth="1"/>
    <col min="7" max="7" width="13.42578125" style="1101" customWidth="1"/>
    <col min="8" max="8" width="15.42578125" style="1101" customWidth="1"/>
    <col min="9" max="9" width="15.7109375" style="1101" customWidth="1"/>
    <col min="10" max="10" width="16.7109375" style="1101" customWidth="1"/>
    <col min="11" max="12" width="14.5703125" style="1101" customWidth="1"/>
    <col min="13" max="13" width="12.5703125" style="1101" customWidth="1"/>
    <col min="14" max="14" width="15" style="1101" customWidth="1"/>
    <col min="15" max="15" width="16" style="1101" customWidth="1"/>
    <col min="16" max="16" width="15" style="1101" customWidth="1"/>
    <col min="17" max="16384" width="9.140625" style="1101"/>
  </cols>
  <sheetData>
    <row r="1" spans="1:12" ht="22.5" customHeight="1" x14ac:dyDescent="0.2">
      <c r="A1" s="1097" t="s">
        <v>537</v>
      </c>
      <c r="B1" s="1098"/>
      <c r="C1" s="1098"/>
      <c r="D1" s="1098"/>
      <c r="E1" s="1098"/>
      <c r="F1" s="1098"/>
      <c r="G1" s="1098"/>
      <c r="H1" s="1098"/>
      <c r="I1" s="1098"/>
      <c r="J1" s="1098"/>
      <c r="K1" s="1099"/>
      <c r="L1" s="1100"/>
    </row>
    <row r="2" spans="1:12" ht="24.95" customHeight="1" x14ac:dyDescent="0.2">
      <c r="A2" s="739" t="s">
        <v>209</v>
      </c>
      <c r="B2" s="739" t="s">
        <v>538</v>
      </c>
      <c r="C2" s="971" t="s">
        <v>539</v>
      </c>
      <c r="D2" s="1102"/>
      <c r="E2" s="1102"/>
      <c r="F2" s="972"/>
      <c r="G2" s="970" t="s">
        <v>540</v>
      </c>
      <c r="H2" s="970" t="s">
        <v>393</v>
      </c>
      <c r="I2" s="970" t="s">
        <v>396</v>
      </c>
      <c r="J2" s="970" t="s">
        <v>541</v>
      </c>
      <c r="K2" s="970" t="s">
        <v>542</v>
      </c>
      <c r="L2" s="1103"/>
    </row>
    <row r="3" spans="1:12" ht="24.95" customHeight="1" x14ac:dyDescent="0.2">
      <c r="A3" s="739"/>
      <c r="B3" s="739"/>
      <c r="C3" s="971" t="s">
        <v>543</v>
      </c>
      <c r="D3" s="972"/>
      <c r="E3" s="971" t="s">
        <v>544</v>
      </c>
      <c r="F3" s="972"/>
      <c r="G3" s="977"/>
      <c r="H3" s="977"/>
      <c r="I3" s="977"/>
      <c r="J3" s="977"/>
      <c r="K3" s="977"/>
      <c r="L3" s="1103"/>
    </row>
    <row r="4" spans="1:12" ht="19.5" customHeight="1" x14ac:dyDescent="0.2">
      <c r="A4" s="739"/>
      <c r="B4" s="739"/>
      <c r="C4" s="745" t="s">
        <v>545</v>
      </c>
      <c r="D4" s="745" t="s">
        <v>399</v>
      </c>
      <c r="E4" s="745" t="s">
        <v>545</v>
      </c>
      <c r="F4" s="745" t="s">
        <v>399</v>
      </c>
      <c r="G4" s="745" t="s">
        <v>399</v>
      </c>
      <c r="H4" s="745" t="s">
        <v>399</v>
      </c>
      <c r="I4" s="745" t="s">
        <v>400</v>
      </c>
      <c r="J4" s="1104" t="s">
        <v>399</v>
      </c>
      <c r="K4" s="745" t="s">
        <v>496</v>
      </c>
      <c r="L4" s="1105"/>
    </row>
    <row r="5" spans="1:12" ht="68.25" customHeight="1" x14ac:dyDescent="0.2">
      <c r="A5" s="377">
        <f>RUAS!B5</f>
        <v>1</v>
      </c>
      <c r="B5" s="1106" t="str">
        <f>RUAS!C5</f>
        <v>RUA XINGU</v>
      </c>
      <c r="C5" s="1107" t="s">
        <v>546</v>
      </c>
      <c r="D5" s="753">
        <f>100.59+61.6+215.12+41.78+16.73+27.82+42.23+36.45+46.31+48.02+99.63+26.7+6.04+17.61+32.45+12.17+4.15+1.5+4.47+1+32.09</f>
        <v>874.46000000000015</v>
      </c>
      <c r="E5" s="1107" t="s">
        <v>547</v>
      </c>
      <c r="F5" s="753">
        <f>100.59+61.91+215.12+43.29+17.28+28.6+42.23+30.8+46.31+47.22+99.63+19.02+6.04+20.84+32.45+14.09+42.8</f>
        <v>868.22000000000014</v>
      </c>
      <c r="G5" s="753">
        <f>D5+F5</f>
        <v>1742.6800000000003</v>
      </c>
      <c r="H5" s="752">
        <v>1.5</v>
      </c>
      <c r="I5" s="753">
        <f t="shared" ref="I5" si="0">TRUNC((G5*H5),2)</f>
        <v>2614.02</v>
      </c>
      <c r="J5" s="752">
        <v>0.08</v>
      </c>
      <c r="K5" s="752">
        <f t="shared" ref="K5" si="1">TRUNC(I5*J5,2)</f>
        <v>209.12</v>
      </c>
      <c r="L5" s="1108"/>
    </row>
    <row r="6" spans="1:12" ht="24.75" customHeight="1" x14ac:dyDescent="0.2">
      <c r="A6" s="987" t="s">
        <v>548</v>
      </c>
      <c r="B6" s="988"/>
      <c r="C6" s="989"/>
      <c r="D6" s="757">
        <f>SUM(D5:D5)</f>
        <v>874.46000000000015</v>
      </c>
      <c r="E6" s="757"/>
      <c r="F6" s="757">
        <f>SUM(F5:F5)</f>
        <v>868.22000000000014</v>
      </c>
      <c r="G6" s="757">
        <f>SUM(G5:G5)</f>
        <v>1742.6800000000003</v>
      </c>
      <c r="H6" s="1109"/>
      <c r="I6" s="757">
        <f>SUM(I5:I5)</f>
        <v>2614.02</v>
      </c>
      <c r="J6" s="757"/>
      <c r="K6" s="1110">
        <f>SUM(K5:K5)</f>
        <v>209.12</v>
      </c>
      <c r="L6" s="1111"/>
    </row>
    <row r="7" spans="1:12" x14ac:dyDescent="0.2">
      <c r="A7" s="1112"/>
    </row>
    <row r="8" spans="1:12" ht="17.25" customHeight="1" x14ac:dyDescent="0.2">
      <c r="A8" s="1113" t="s">
        <v>549</v>
      </c>
      <c r="B8" s="1114"/>
      <c r="C8" s="1114"/>
      <c r="D8" s="1114"/>
      <c r="E8" s="1114"/>
      <c r="F8" s="1114"/>
      <c r="G8" s="1114"/>
      <c r="H8" s="1115"/>
      <c r="I8" s="1113" t="s">
        <v>550</v>
      </c>
      <c r="J8" s="1114"/>
      <c r="K8" s="1115"/>
      <c r="L8" s="1116"/>
    </row>
    <row r="9" spans="1:12" ht="15" customHeight="1" x14ac:dyDescent="0.2">
      <c r="A9" s="1117" t="s">
        <v>209</v>
      </c>
      <c r="B9" s="1117" t="s">
        <v>538</v>
      </c>
      <c r="C9" s="1118" t="s">
        <v>543</v>
      </c>
      <c r="D9" s="1119"/>
      <c r="E9" s="1118" t="s">
        <v>544</v>
      </c>
      <c r="F9" s="1119"/>
      <c r="G9" s="1120" t="s">
        <v>393</v>
      </c>
      <c r="H9" s="1120" t="s">
        <v>396</v>
      </c>
      <c r="I9" s="1120" t="s">
        <v>396</v>
      </c>
      <c r="J9" s="1120" t="s">
        <v>492</v>
      </c>
      <c r="K9" s="1120" t="s">
        <v>493</v>
      </c>
      <c r="L9" s="1121"/>
    </row>
    <row r="10" spans="1:12" ht="15" x14ac:dyDescent="0.2">
      <c r="A10" s="739"/>
      <c r="B10" s="739"/>
      <c r="C10" s="745" t="s">
        <v>545</v>
      </c>
      <c r="D10" s="745" t="s">
        <v>399</v>
      </c>
      <c r="E10" s="745" t="s">
        <v>545</v>
      </c>
      <c r="F10" s="745" t="s">
        <v>399</v>
      </c>
      <c r="G10" s="745" t="s">
        <v>399</v>
      </c>
      <c r="H10" s="745" t="s">
        <v>400</v>
      </c>
      <c r="I10" s="745" t="s">
        <v>400</v>
      </c>
      <c r="J10" s="745" t="s">
        <v>399</v>
      </c>
      <c r="K10" s="745" t="s">
        <v>496</v>
      </c>
      <c r="L10" s="1105"/>
    </row>
    <row r="11" spans="1:12" ht="26.25" customHeight="1" x14ac:dyDescent="0.2">
      <c r="A11" s="377">
        <v>1</v>
      </c>
      <c r="B11" s="1106" t="str">
        <f>B5</f>
        <v>RUA XINGU</v>
      </c>
      <c r="C11" s="1107" t="s">
        <v>551</v>
      </c>
      <c r="D11" s="753">
        <f>100.59+61.6+215.12+41.78+16.73</f>
        <v>435.82000000000005</v>
      </c>
      <c r="E11" s="1107" t="s">
        <v>552</v>
      </c>
      <c r="F11" s="753">
        <f>100.59+61.91+215.12+43.29+17.28</f>
        <v>438.19000000000005</v>
      </c>
      <c r="G11" s="1122">
        <v>0.7</v>
      </c>
      <c r="H11" s="1123">
        <f>(F11+D11)*G11</f>
        <v>611.80700000000002</v>
      </c>
      <c r="I11" s="1123">
        <f>I6</f>
        <v>2614.02</v>
      </c>
      <c r="J11" s="1123">
        <v>0.05</v>
      </c>
      <c r="K11" s="1123">
        <f>I11*J11</f>
        <v>130.70099999999999</v>
      </c>
      <c r="L11" s="1124">
        <v>130.69999999999999</v>
      </c>
    </row>
    <row r="12" spans="1:12" x14ac:dyDescent="0.2">
      <c r="H12" s="1101">
        <v>611.80999999999995</v>
      </c>
    </row>
    <row r="17" spans="1:16" ht="18.75" customHeight="1" x14ac:dyDescent="0.2">
      <c r="A17" s="1125"/>
      <c r="B17" s="1126"/>
      <c r="C17" s="1126"/>
      <c r="D17" s="1126"/>
      <c r="E17" s="1126"/>
      <c r="F17" s="1126"/>
      <c r="G17" s="1126"/>
      <c r="H17" s="1126"/>
      <c r="I17" s="1126"/>
      <c r="J17" s="1126"/>
      <c r="K17" s="1126"/>
      <c r="L17" s="1126"/>
      <c r="M17" s="1126"/>
      <c r="N17" s="1126"/>
      <c r="O17" s="1126"/>
      <c r="P17" s="1127"/>
    </row>
    <row r="18" spans="1:16" ht="18.75" customHeight="1" x14ac:dyDescent="0.2">
      <c r="A18" s="739"/>
      <c r="B18" s="739"/>
      <c r="C18" s="971"/>
      <c r="D18" s="1102"/>
      <c r="E18" s="1102"/>
      <c r="F18" s="972"/>
      <c r="G18" s="970"/>
      <c r="H18" s="970"/>
      <c r="I18" s="970"/>
      <c r="J18" s="970"/>
      <c r="K18" s="970"/>
      <c r="L18" s="1128"/>
      <c r="M18" s="1129"/>
      <c r="N18" s="1130"/>
      <c r="O18" s="1125"/>
      <c r="P18" s="1127"/>
    </row>
    <row r="19" spans="1:16" ht="18.75" customHeight="1" x14ac:dyDescent="0.2">
      <c r="A19" s="739"/>
      <c r="B19" s="739"/>
      <c r="C19" s="971"/>
      <c r="D19" s="972"/>
      <c r="E19" s="971"/>
      <c r="F19" s="972"/>
      <c r="G19" s="977"/>
      <c r="H19" s="977"/>
      <c r="I19" s="977"/>
      <c r="J19" s="977"/>
      <c r="K19" s="977"/>
      <c r="L19" s="1120"/>
      <c r="M19" s="1120"/>
      <c r="N19" s="1120"/>
      <c r="O19" s="1120"/>
      <c r="P19" s="1120"/>
    </row>
    <row r="20" spans="1:16" ht="18.75" customHeight="1" x14ac:dyDescent="0.2">
      <c r="A20" s="739"/>
      <c r="B20" s="739"/>
      <c r="C20" s="745"/>
      <c r="D20" s="745"/>
      <c r="E20" s="745"/>
      <c r="F20" s="745"/>
      <c r="G20" s="745"/>
      <c r="H20" s="745"/>
      <c r="I20" s="745"/>
      <c r="J20" s="1104"/>
      <c r="K20" s="745"/>
      <c r="L20" s="745"/>
      <c r="M20" s="745"/>
      <c r="N20" s="745"/>
      <c r="O20" s="745"/>
      <c r="P20" s="745"/>
    </row>
    <row r="21" spans="1:16" ht="24.75" customHeight="1" x14ac:dyDescent="0.2">
      <c r="A21" s="377"/>
      <c r="B21" s="1106"/>
      <c r="C21" s="1107"/>
      <c r="D21" s="753"/>
      <c r="E21" s="1107"/>
      <c r="F21" s="753"/>
      <c r="G21" s="753"/>
      <c r="H21" s="752"/>
      <c r="I21" s="753"/>
      <c r="J21" s="752"/>
      <c r="K21" s="752"/>
      <c r="L21" s="752"/>
      <c r="M21" s="1122"/>
      <c r="N21" s="1123"/>
      <c r="O21" s="1123"/>
      <c r="P21" s="1123"/>
    </row>
    <row r="22" spans="1:16" ht="33.75" customHeight="1" x14ac:dyDescent="0.2">
      <c r="A22" s="377"/>
      <c r="B22" s="1106"/>
      <c r="C22" s="1107"/>
      <c r="D22" s="753"/>
      <c r="E22" s="1107"/>
      <c r="F22" s="753"/>
      <c r="G22" s="753"/>
      <c r="H22" s="752"/>
      <c r="I22" s="753"/>
      <c r="J22" s="752"/>
      <c r="K22" s="752"/>
      <c r="L22" s="752"/>
      <c r="M22" s="1122"/>
      <c r="N22" s="1123"/>
      <c r="O22" s="1123"/>
      <c r="P22" s="1123"/>
    </row>
    <row r="23" spans="1:16" ht="35.25" customHeight="1" x14ac:dyDescent="0.2">
      <c r="A23" s="377"/>
      <c r="B23" s="1106"/>
      <c r="C23" s="1107"/>
      <c r="D23" s="753"/>
      <c r="E23" s="1107"/>
      <c r="F23" s="753"/>
      <c r="G23" s="753"/>
      <c r="H23" s="752"/>
      <c r="I23" s="753"/>
      <c r="J23" s="752"/>
      <c r="K23" s="752"/>
      <c r="L23" s="752"/>
      <c r="M23" s="1122"/>
      <c r="N23" s="1123"/>
      <c r="O23" s="1123"/>
      <c r="P23" s="1123"/>
    </row>
    <row r="24" spans="1:16" ht="15" x14ac:dyDescent="0.2">
      <c r="A24" s="1131"/>
      <c r="B24" s="1132"/>
      <c r="C24" s="1133"/>
      <c r="D24" s="1134"/>
      <c r="E24" s="1134"/>
      <c r="F24" s="1134"/>
      <c r="G24" s="1134"/>
      <c r="H24" s="1135"/>
      <c r="I24" s="1134"/>
      <c r="J24" s="1134"/>
      <c r="K24" s="1134"/>
      <c r="L24" s="1134"/>
      <c r="M24" s="1136"/>
      <c r="N24" s="1134"/>
      <c r="O24" s="1136"/>
      <c r="P24" s="1134"/>
    </row>
    <row r="74" spans="14:14" x14ac:dyDescent="0.2">
      <c r="N74" s="1137"/>
    </row>
    <row r="75" spans="14:14" x14ac:dyDescent="0.2">
      <c r="N75" s="1137"/>
    </row>
  </sheetData>
  <mergeCells count="32">
    <mergeCell ref="O18:P18"/>
    <mergeCell ref="C19:D19"/>
    <mergeCell ref="E19:F19"/>
    <mergeCell ref="A24:C24"/>
    <mergeCell ref="A17:P17"/>
    <mergeCell ref="A18:A20"/>
    <mergeCell ref="B18:B20"/>
    <mergeCell ref="C18:F18"/>
    <mergeCell ref="G18:G19"/>
    <mergeCell ref="H18:H19"/>
    <mergeCell ref="I18:I19"/>
    <mergeCell ref="J18:J19"/>
    <mergeCell ref="K18:K19"/>
    <mergeCell ref="L18:N18"/>
    <mergeCell ref="E3:F3"/>
    <mergeCell ref="A6:C6"/>
    <mergeCell ref="A8:H8"/>
    <mergeCell ref="I8:K8"/>
    <mergeCell ref="A9:A10"/>
    <mergeCell ref="B9:B10"/>
    <mergeCell ref="C9:D9"/>
    <mergeCell ref="E9:F9"/>
    <mergeCell ref="A1:K1"/>
    <mergeCell ref="A2:A4"/>
    <mergeCell ref="B2:B4"/>
    <mergeCell ref="C2:F2"/>
    <mergeCell ref="G2:G3"/>
    <mergeCell ref="H2:H3"/>
    <mergeCell ref="I2:I3"/>
    <mergeCell ref="J2:J3"/>
    <mergeCell ref="K2:K3"/>
    <mergeCell ref="C3:D3"/>
  </mergeCells>
  <printOptions horizontalCentered="1"/>
  <pageMargins left="0.59055118110236227" right="0.59055118110236227" top="1.7716535433070868" bottom="0.78740157480314965" header="0" footer="0"/>
  <pageSetup paperSize="9" scale="64" firstPageNumber="25" fitToHeight="100" orientation="landscape" r:id="rId1"/>
  <headerFooter scaleWithDoc="0">
    <oddHeader>&amp;L&amp;G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8">
    <tabColor rgb="FF92D050"/>
    <pageSetUpPr fitToPage="1"/>
  </sheetPr>
  <dimension ref="A1:M74"/>
  <sheetViews>
    <sheetView showGridLines="0" view="pageBreakPreview" topLeftCell="A42" zoomScale="90" zoomScaleNormal="85" zoomScaleSheetLayoutView="90" workbookViewId="0">
      <selection activeCell="E63" sqref="E63:P78"/>
    </sheetView>
  </sheetViews>
  <sheetFormatPr defaultColWidth="9.140625" defaultRowHeight="14.25" x14ac:dyDescent="0.2"/>
  <cols>
    <col min="1" max="1" width="9.42578125" style="1162" customWidth="1"/>
    <col min="2" max="2" width="24.85546875" style="1162" customWidth="1"/>
    <col min="3" max="3" width="16.7109375" style="1163" customWidth="1"/>
    <col min="4" max="4" width="21.28515625" style="1163" customWidth="1"/>
    <col min="5" max="5" width="18.28515625" style="1162" customWidth="1"/>
    <col min="6" max="8" width="16.7109375" style="1162" customWidth="1"/>
    <col min="9" max="16384" width="9.140625" style="1101"/>
  </cols>
  <sheetData>
    <row r="1" spans="1:8" ht="24" customHeight="1" x14ac:dyDescent="0.2">
      <c r="A1" s="1138" t="s">
        <v>553</v>
      </c>
      <c r="B1" s="1139"/>
      <c r="C1" s="1139"/>
      <c r="D1" s="1139"/>
      <c r="E1" s="1139"/>
      <c r="F1" s="1139"/>
      <c r="G1" s="1139"/>
      <c r="H1" s="1139"/>
    </row>
    <row r="2" spans="1:8" ht="15" customHeight="1" x14ac:dyDescent="0.25">
      <c r="A2" s="1140" t="s">
        <v>554</v>
      </c>
      <c r="B2" s="1140" t="s">
        <v>555</v>
      </c>
      <c r="C2" s="1141" t="s">
        <v>556</v>
      </c>
      <c r="D2" s="1142" t="s">
        <v>557</v>
      </c>
      <c r="E2" s="1143"/>
      <c r="F2" s="1143"/>
      <c r="G2" s="1143"/>
      <c r="H2" s="1144"/>
    </row>
    <row r="3" spans="1:8" ht="47.25" customHeight="1" x14ac:dyDescent="0.2">
      <c r="A3" s="1140"/>
      <c r="B3" s="1140"/>
      <c r="C3" s="1145"/>
      <c r="D3" s="1146" t="s">
        <v>558</v>
      </c>
      <c r="E3" s="1146" t="s">
        <v>559</v>
      </c>
      <c r="F3" s="1146" t="s">
        <v>560</v>
      </c>
      <c r="G3" s="1146" t="s">
        <v>561</v>
      </c>
      <c r="H3" s="1146" t="s">
        <v>562</v>
      </c>
    </row>
    <row r="4" spans="1:8" ht="15" x14ac:dyDescent="0.2">
      <c r="A4" s="1147"/>
      <c r="B4" s="1147"/>
      <c r="C4" s="1148" t="s">
        <v>400</v>
      </c>
      <c r="D4" s="1148" t="s">
        <v>399</v>
      </c>
      <c r="E4" s="1148" t="s">
        <v>563</v>
      </c>
      <c r="F4" s="1148" t="s">
        <v>399</v>
      </c>
      <c r="G4" s="1148" t="s">
        <v>399</v>
      </c>
      <c r="H4" s="1148" t="s">
        <v>400</v>
      </c>
    </row>
    <row r="5" spans="1:8" ht="17.25" customHeight="1" x14ac:dyDescent="0.2">
      <c r="A5" s="1122">
        <f>RUAS!B5</f>
        <v>1</v>
      </c>
      <c r="B5" s="1149" t="str">
        <f>RUAS!C5</f>
        <v>RUA XINGU</v>
      </c>
      <c r="C5" s="1150">
        <f>0.4^2</f>
        <v>0.16000000000000003</v>
      </c>
      <c r="D5" s="1151">
        <v>6</v>
      </c>
      <c r="E5" s="1152">
        <v>4</v>
      </c>
      <c r="F5" s="1151">
        <v>4.5</v>
      </c>
      <c r="G5" s="1123">
        <v>0.4</v>
      </c>
      <c r="H5" s="1123">
        <f>(E5*F5*G5)+(D5*G5)</f>
        <v>9.6000000000000014</v>
      </c>
    </row>
    <row r="6" spans="1:8" ht="20.100000000000001" customHeight="1" x14ac:dyDescent="0.2">
      <c r="A6" s="1153" t="s">
        <v>404</v>
      </c>
      <c r="B6" s="1154"/>
      <c r="C6" s="1154"/>
      <c r="D6" s="1155">
        <f>D5</f>
        <v>6</v>
      </c>
      <c r="E6" s="1156">
        <f>SUM(E5:E5)</f>
        <v>4</v>
      </c>
      <c r="F6" s="1157">
        <f>F5</f>
        <v>4.5</v>
      </c>
      <c r="G6" s="1158"/>
      <c r="H6" s="1157">
        <f>SUM(H5:H5)</f>
        <v>9.6000000000000014</v>
      </c>
    </row>
    <row r="11" spans="1:8" ht="19.5" customHeight="1" x14ac:dyDescent="0.2">
      <c r="A11" s="1159"/>
      <c r="B11" s="1160"/>
      <c r="C11" s="1160"/>
      <c r="D11" s="1160"/>
      <c r="E11" s="1160"/>
      <c r="F11" s="1160"/>
      <c r="G11" s="1160"/>
      <c r="H11" s="1161"/>
    </row>
    <row r="12" spans="1:8" ht="15" x14ac:dyDescent="0.25">
      <c r="A12" s="1140"/>
      <c r="B12" s="1140"/>
      <c r="C12" s="1141"/>
      <c r="D12" s="1142"/>
      <c r="E12" s="1143"/>
      <c r="F12" s="1143"/>
      <c r="G12" s="1143"/>
      <c r="H12" s="1144"/>
    </row>
    <row r="13" spans="1:8" ht="15" x14ac:dyDescent="0.2">
      <c r="A13" s="1140"/>
      <c r="B13" s="1140"/>
      <c r="C13" s="1145"/>
      <c r="D13" s="1146"/>
      <c r="E13" s="1146"/>
      <c r="F13" s="1146"/>
      <c r="G13" s="1146"/>
      <c r="H13" s="1146"/>
    </row>
    <row r="14" spans="1:8" ht="15" x14ac:dyDescent="0.2">
      <c r="A14" s="1147"/>
      <c r="B14" s="1147"/>
      <c r="C14" s="1148"/>
      <c r="D14" s="1148"/>
      <c r="E14" s="1148"/>
      <c r="F14" s="1148"/>
      <c r="G14" s="1148"/>
      <c r="H14" s="1148"/>
    </row>
    <row r="15" spans="1:8" x14ac:dyDescent="0.2">
      <c r="A15" s="1122"/>
      <c r="B15" s="1149"/>
      <c r="C15" s="1150"/>
      <c r="D15" s="1151"/>
      <c r="E15" s="1152"/>
      <c r="F15" s="1151"/>
      <c r="G15" s="1123"/>
      <c r="H15" s="1123"/>
    </row>
    <row r="16" spans="1:8" x14ac:dyDescent="0.2">
      <c r="A16" s="1122"/>
      <c r="B16" s="1149"/>
      <c r="C16" s="1150"/>
      <c r="D16" s="1151"/>
      <c r="E16" s="1152"/>
      <c r="F16" s="1151"/>
      <c r="G16" s="1123"/>
      <c r="H16" s="1123"/>
    </row>
    <row r="17" spans="1:8" x14ac:dyDescent="0.2">
      <c r="A17" s="1122"/>
      <c r="B17" s="1149"/>
      <c r="C17" s="1150"/>
      <c r="D17" s="1151"/>
      <c r="E17" s="1152"/>
      <c r="F17" s="1151"/>
      <c r="G17" s="1123"/>
      <c r="H17" s="1123"/>
    </row>
    <row r="18" spans="1:8" ht="15" x14ac:dyDescent="0.2">
      <c r="A18" s="1153"/>
      <c r="B18" s="1154"/>
      <c r="C18" s="1154"/>
      <c r="D18" s="1155"/>
      <c r="E18" s="1155"/>
      <c r="F18" s="1155"/>
      <c r="G18" s="1158"/>
      <c r="H18" s="1155"/>
    </row>
    <row r="73" spans="13:13" x14ac:dyDescent="0.2">
      <c r="M73" s="1137"/>
    </row>
    <row r="74" spans="13:13" x14ac:dyDescent="0.2">
      <c r="M74" s="1137"/>
    </row>
  </sheetData>
  <mergeCells count="12">
    <mergeCell ref="A11:H11"/>
    <mergeCell ref="A12:A14"/>
    <mergeCell ref="B12:B14"/>
    <mergeCell ref="C12:C13"/>
    <mergeCell ref="D12:H12"/>
    <mergeCell ref="A18:C18"/>
    <mergeCell ref="A1:H1"/>
    <mergeCell ref="A2:A4"/>
    <mergeCell ref="B2:B4"/>
    <mergeCell ref="C2:C3"/>
    <mergeCell ref="D2:H2"/>
    <mergeCell ref="A6:C6"/>
  </mergeCells>
  <printOptions horizontalCentered="1"/>
  <pageMargins left="0.59055118110236227" right="0.59055118110236227" top="1.7716535433070868" bottom="0.78740157480314965" header="0" footer="0"/>
  <pageSetup paperSize="9" scale="95" fitToHeight="100" orientation="landscape" r:id="rId1"/>
  <headerFooter scaleWithDoc="0">
    <oddHeader>&amp;L&amp;G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0">
    <tabColor rgb="FF92D050"/>
    <pageSetUpPr fitToPage="1"/>
  </sheetPr>
  <dimension ref="A1:GS83"/>
  <sheetViews>
    <sheetView showGridLines="0" view="pageBreakPreview" zoomScale="90" zoomScaleNormal="100" zoomScaleSheetLayoutView="90" workbookViewId="0">
      <selection activeCell="M21" sqref="M21"/>
    </sheetView>
  </sheetViews>
  <sheetFormatPr defaultColWidth="9.140625" defaultRowHeight="14.25" x14ac:dyDescent="0.2"/>
  <cols>
    <col min="1" max="1" width="7.140625" style="1101" customWidth="1"/>
    <col min="2" max="2" width="34.7109375" style="1101" customWidth="1"/>
    <col min="3" max="6" width="20.7109375" style="1101" customWidth="1"/>
    <col min="7" max="7" width="25.28515625" style="1101" customWidth="1"/>
    <col min="8" max="16384" width="9.140625" style="1101"/>
  </cols>
  <sheetData>
    <row r="1" spans="1:201" ht="22.5" customHeight="1" x14ac:dyDescent="0.2">
      <c r="A1" s="1164" t="s">
        <v>564</v>
      </c>
      <c r="B1" s="1165"/>
      <c r="C1" s="1165"/>
      <c r="D1" s="1165"/>
      <c r="E1" s="1165"/>
      <c r="F1" s="1165"/>
      <c r="G1" s="1166"/>
    </row>
    <row r="2" spans="1:201" ht="27" customHeight="1" x14ac:dyDescent="0.2">
      <c r="A2" s="1167" t="s">
        <v>209</v>
      </c>
      <c r="B2" s="1167" t="s">
        <v>389</v>
      </c>
      <c r="C2" s="1168" t="s">
        <v>565</v>
      </c>
      <c r="D2" s="1168" t="s">
        <v>566</v>
      </c>
      <c r="E2" s="1168" t="s">
        <v>567</v>
      </c>
      <c r="F2" s="1168" t="s">
        <v>568</v>
      </c>
      <c r="G2" s="1169" t="s">
        <v>569</v>
      </c>
    </row>
    <row r="3" spans="1:201" ht="73.5" customHeight="1" x14ac:dyDescent="0.2">
      <c r="A3" s="1170"/>
      <c r="B3" s="1170"/>
      <c r="C3" s="1136"/>
      <c r="D3" s="1136"/>
      <c r="E3" s="1136"/>
      <c r="F3" s="1136"/>
      <c r="G3" s="1171"/>
    </row>
    <row r="4" spans="1:201" ht="18" customHeight="1" x14ac:dyDescent="0.2">
      <c r="A4" s="373">
        <f>RUAS!B5</f>
        <v>1</v>
      </c>
      <c r="B4" s="1172" t="str">
        <f>RUAS!C5</f>
        <v>RUA XINGU</v>
      </c>
      <c r="C4" s="1173">
        <v>2</v>
      </c>
      <c r="D4" s="1173">
        <v>2</v>
      </c>
      <c r="E4" s="1173">
        <v>2</v>
      </c>
      <c r="F4" s="1174">
        <v>4</v>
      </c>
      <c r="G4" s="1174">
        <v>1</v>
      </c>
    </row>
    <row r="5" spans="1:201" ht="20.100000000000001" customHeight="1" x14ac:dyDescent="0.2">
      <c r="A5" s="1175" t="s">
        <v>570</v>
      </c>
      <c r="B5" s="1176"/>
      <c r="C5" s="1177"/>
      <c r="D5" s="1177"/>
      <c r="E5" s="1177"/>
      <c r="F5" s="1177"/>
      <c r="G5" s="1178"/>
      <c r="H5" s="385"/>
      <c r="I5" s="385"/>
      <c r="J5" s="385"/>
      <c r="K5" s="386"/>
      <c r="L5" s="387"/>
      <c r="M5" s="385"/>
      <c r="N5" s="385"/>
      <c r="O5" s="385"/>
      <c r="P5" s="385"/>
      <c r="Q5" s="386"/>
      <c r="R5" s="387"/>
      <c r="S5" s="385"/>
      <c r="T5" s="385"/>
      <c r="U5" s="385"/>
      <c r="V5" s="385"/>
      <c r="W5" s="386"/>
      <c r="X5" s="387"/>
      <c r="Y5" s="385"/>
      <c r="Z5" s="385"/>
      <c r="AA5" s="385"/>
      <c r="AB5" s="385"/>
      <c r="AC5" s="386"/>
      <c r="AD5" s="387"/>
      <c r="AE5" s="385"/>
      <c r="AF5" s="385"/>
      <c r="AG5" s="385"/>
      <c r="AH5" s="385"/>
      <c r="AI5" s="386"/>
      <c r="AJ5" s="387"/>
      <c r="AK5" s="385"/>
      <c r="AL5" s="385"/>
      <c r="AM5" s="385"/>
      <c r="AN5" s="385"/>
      <c r="AO5" s="386"/>
      <c r="AP5" s="387"/>
      <c r="AQ5" s="385"/>
      <c r="AR5" s="385"/>
      <c r="AS5" s="385"/>
      <c r="AT5" s="385"/>
      <c r="AU5" s="386"/>
      <c r="AV5" s="387"/>
      <c r="AW5" s="385"/>
      <c r="AX5" s="385"/>
      <c r="AY5" s="385"/>
      <c r="AZ5" s="385"/>
      <c r="BA5" s="386"/>
      <c r="BB5" s="387"/>
      <c r="BC5" s="385"/>
      <c r="BD5" s="385"/>
      <c r="BE5" s="385"/>
      <c r="BF5" s="385"/>
      <c r="BG5" s="386"/>
      <c r="BH5" s="387"/>
      <c r="BI5" s="385"/>
      <c r="BJ5" s="385"/>
      <c r="BK5" s="385"/>
      <c r="BL5" s="385"/>
      <c r="BM5" s="386"/>
      <c r="BN5" s="387"/>
      <c r="BO5" s="385"/>
      <c r="BP5" s="385"/>
      <c r="BQ5" s="385"/>
      <c r="BR5" s="385"/>
      <c r="BS5" s="386"/>
      <c r="BT5" s="387"/>
      <c r="BU5" s="385"/>
      <c r="BV5" s="385"/>
      <c r="BW5" s="385"/>
      <c r="BX5" s="385"/>
      <c r="BY5" s="386"/>
      <c r="BZ5" s="387"/>
      <c r="CA5" s="385"/>
      <c r="CB5" s="385"/>
      <c r="CC5" s="385"/>
      <c r="CD5" s="385"/>
      <c r="CE5" s="386"/>
      <c r="CF5" s="387"/>
      <c r="CG5" s="385"/>
      <c r="CH5" s="385"/>
      <c r="CI5" s="385"/>
      <c r="CJ5" s="385"/>
      <c r="CK5" s="386"/>
      <c r="CL5" s="387"/>
      <c r="CM5" s="385"/>
      <c r="CN5" s="385"/>
      <c r="CO5" s="385"/>
      <c r="CP5" s="385"/>
      <c r="CQ5" s="386"/>
      <c r="CR5" s="387"/>
      <c r="CS5" s="385"/>
      <c r="CT5" s="385"/>
      <c r="CU5" s="385"/>
      <c r="CV5" s="385"/>
      <c r="CW5" s="386"/>
      <c r="CX5" s="387"/>
      <c r="CY5" s="385"/>
      <c r="CZ5" s="385"/>
      <c r="DA5" s="385"/>
      <c r="DB5" s="385"/>
      <c r="DC5" s="386"/>
      <c r="DD5" s="387"/>
      <c r="DE5" s="385"/>
      <c r="DF5" s="385"/>
      <c r="DG5" s="385"/>
      <c r="DH5" s="385"/>
      <c r="DI5" s="386"/>
      <c r="DJ5" s="387"/>
      <c r="DK5" s="385"/>
      <c r="DL5" s="385"/>
      <c r="DM5" s="385"/>
      <c r="DN5" s="385"/>
      <c r="DO5" s="386"/>
      <c r="DP5" s="387"/>
      <c r="DQ5" s="385"/>
      <c r="DR5" s="385"/>
      <c r="DS5" s="385"/>
      <c r="DT5" s="385"/>
      <c r="DU5" s="386"/>
      <c r="DV5" s="387"/>
      <c r="DW5" s="385"/>
      <c r="DX5" s="385"/>
      <c r="DY5" s="385"/>
      <c r="DZ5" s="385"/>
      <c r="EA5" s="386"/>
      <c r="EB5" s="387"/>
      <c r="EC5" s="385"/>
      <c r="ED5" s="385"/>
      <c r="EE5" s="385"/>
      <c r="EF5" s="385"/>
      <c r="EG5" s="386"/>
      <c r="EH5" s="387"/>
      <c r="EI5" s="385"/>
      <c r="EJ5" s="385"/>
      <c r="EK5" s="385"/>
      <c r="EL5" s="385"/>
      <c r="EM5" s="386"/>
      <c r="EN5" s="387"/>
      <c r="EO5" s="385"/>
      <c r="EP5" s="385"/>
      <c r="EQ5" s="385"/>
      <c r="ER5" s="385"/>
      <c r="ES5" s="386"/>
      <c r="ET5" s="387"/>
      <c r="EU5" s="385"/>
      <c r="EV5" s="385"/>
      <c r="EW5" s="385"/>
      <c r="EX5" s="385"/>
      <c r="EY5" s="386"/>
      <c r="EZ5" s="387"/>
      <c r="FA5" s="385"/>
      <c r="FB5" s="385"/>
      <c r="FC5" s="385"/>
      <c r="FD5" s="385"/>
      <c r="FE5" s="386"/>
      <c r="FF5" s="387"/>
      <c r="FG5" s="385"/>
      <c r="FH5" s="385"/>
      <c r="FI5" s="385"/>
      <c r="FJ5" s="385"/>
      <c r="FK5" s="386"/>
      <c r="FL5" s="387"/>
      <c r="FM5" s="385"/>
      <c r="FN5" s="385"/>
      <c r="FO5" s="385"/>
      <c r="FP5" s="385"/>
      <c r="FQ5" s="386"/>
      <c r="FR5" s="387"/>
      <c r="FS5" s="385"/>
      <c r="FT5" s="385"/>
      <c r="FU5" s="385"/>
      <c r="FV5" s="385"/>
      <c r="FW5" s="386"/>
      <c r="FX5" s="387"/>
      <c r="FY5" s="385"/>
      <c r="FZ5" s="385"/>
      <c r="GA5" s="385"/>
      <c r="GB5" s="385"/>
      <c r="GC5" s="386"/>
      <c r="GD5" s="387"/>
      <c r="GE5" s="385"/>
      <c r="GF5" s="385"/>
      <c r="GG5" s="385"/>
      <c r="GH5" s="385"/>
      <c r="GI5" s="386"/>
      <c r="GJ5" s="387"/>
      <c r="GK5" s="385"/>
      <c r="GL5" s="385"/>
      <c r="GM5" s="385"/>
      <c r="GN5" s="385"/>
      <c r="GO5" s="386"/>
      <c r="GP5" s="387"/>
      <c r="GQ5" s="385"/>
      <c r="GR5" s="385"/>
      <c r="GS5" s="385"/>
    </row>
    <row r="6" spans="1:201" x14ac:dyDescent="0.2">
      <c r="A6" s="1179" t="s">
        <v>571</v>
      </c>
      <c r="B6" s="1179" t="s">
        <v>572</v>
      </c>
    </row>
    <row r="11" spans="1:201" ht="21" customHeight="1" x14ac:dyDescent="0.2"/>
    <row r="17" spans="4:9" ht="15" x14ac:dyDescent="0.2">
      <c r="D17" s="1125"/>
      <c r="E17" s="1126"/>
      <c r="F17" s="1126"/>
      <c r="G17" s="1126"/>
      <c r="H17" s="1126"/>
      <c r="I17" s="1127"/>
    </row>
    <row r="18" spans="4:9" x14ac:dyDescent="0.2">
      <c r="D18" s="1167"/>
      <c r="E18" s="1180"/>
      <c r="F18" s="1180"/>
      <c r="G18" s="1180"/>
      <c r="H18" s="1180"/>
      <c r="I18" s="1181"/>
    </row>
    <row r="19" spans="4:9" x14ac:dyDescent="0.2">
      <c r="D19" s="1170"/>
      <c r="E19" s="1182"/>
      <c r="F19" s="1182"/>
      <c r="G19" s="1182"/>
      <c r="H19" s="1182"/>
      <c r="I19" s="1181"/>
    </row>
    <row r="20" spans="4:9" x14ac:dyDescent="0.2">
      <c r="D20" s="1172"/>
      <c r="E20" s="1173"/>
      <c r="F20" s="1173"/>
      <c r="G20" s="1174"/>
      <c r="H20" s="1174"/>
      <c r="I20" s="1122"/>
    </row>
    <row r="21" spans="4:9" x14ac:dyDescent="0.2">
      <c r="D21" s="1172"/>
      <c r="E21" s="1173"/>
      <c r="F21" s="1173"/>
      <c r="G21" s="1174"/>
      <c r="H21" s="1174"/>
      <c r="I21" s="1122"/>
    </row>
    <row r="22" spans="4:9" x14ac:dyDescent="0.2">
      <c r="D22" s="1172"/>
      <c r="E22" s="1173"/>
      <c r="F22" s="1173"/>
      <c r="G22" s="1174"/>
      <c r="H22" s="1174"/>
      <c r="I22" s="1122"/>
    </row>
    <row r="23" spans="4:9" ht="15" x14ac:dyDescent="0.25">
      <c r="D23" s="1183"/>
      <c r="E23" s="1184"/>
      <c r="F23" s="1184"/>
      <c r="G23" s="1184"/>
      <c r="H23" s="1184"/>
      <c r="I23" s="1184"/>
    </row>
    <row r="37" ht="20.100000000000001" customHeight="1" x14ac:dyDescent="0.2"/>
    <row r="63" ht="20.100000000000001" customHeight="1" x14ac:dyDescent="0.2"/>
    <row r="64" ht="20.100000000000001" customHeight="1" x14ac:dyDescent="0.2"/>
    <row r="65" spans="13:13" ht="20.100000000000001" customHeight="1" x14ac:dyDescent="0.2"/>
    <row r="66" spans="13:13" ht="20.100000000000001" customHeight="1" x14ac:dyDescent="0.2"/>
    <row r="67" spans="13:13" ht="20.100000000000001" customHeight="1" x14ac:dyDescent="0.2"/>
    <row r="68" spans="13:13" ht="20.100000000000001" customHeight="1" x14ac:dyDescent="0.2"/>
    <row r="69" spans="13:13" ht="20.100000000000001" customHeight="1" x14ac:dyDescent="0.2"/>
    <row r="70" spans="13:13" x14ac:dyDescent="0.2">
      <c r="M70" s="1137"/>
    </row>
    <row r="71" spans="13:13" x14ac:dyDescent="0.2">
      <c r="M71" s="1137"/>
    </row>
    <row r="72" spans="13:13" ht="20.100000000000001" customHeight="1" x14ac:dyDescent="0.2"/>
    <row r="83" ht="4.5" customHeight="1" x14ac:dyDescent="0.2"/>
  </sheetData>
  <mergeCells count="11">
    <mergeCell ref="I18:I19"/>
    <mergeCell ref="A1:G1"/>
    <mergeCell ref="A2:A3"/>
    <mergeCell ref="B2:B3"/>
    <mergeCell ref="A5:B5"/>
    <mergeCell ref="D17:I17"/>
    <mergeCell ref="D18:D19"/>
    <mergeCell ref="E18:E19"/>
    <mergeCell ref="F18:F19"/>
    <mergeCell ref="G18:G19"/>
    <mergeCell ref="H18:H19"/>
  </mergeCell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1">
    <tabColor rgb="FF92D050"/>
    <pageSetUpPr fitToPage="1"/>
  </sheetPr>
  <dimension ref="A1:EX72"/>
  <sheetViews>
    <sheetView showGridLines="0" view="pageBreakPreview" zoomScale="90" zoomScaleNormal="100" zoomScaleSheetLayoutView="90" workbookViewId="0">
      <selection activeCell="G25" sqref="G25"/>
    </sheetView>
  </sheetViews>
  <sheetFormatPr defaultColWidth="9.140625" defaultRowHeight="14.25" x14ac:dyDescent="0.2"/>
  <cols>
    <col min="1" max="1" width="4.85546875" style="1234" bestFit="1" customWidth="1"/>
    <col min="2" max="2" width="38.5703125" style="1192" customWidth="1"/>
    <col min="3" max="8" width="12.5703125" style="1192" customWidth="1"/>
    <col min="9" max="9" width="13.7109375" style="1192" customWidth="1"/>
    <col min="10" max="11" width="12.5703125" style="1192" customWidth="1"/>
    <col min="12" max="12" width="27.85546875" style="1192" hidden="1" customWidth="1"/>
    <col min="13" max="13" width="10.42578125" style="1192" customWidth="1"/>
    <col min="14" max="14" width="12.28515625" style="1192" customWidth="1"/>
    <col min="15" max="15" width="13.28515625" style="1192" customWidth="1"/>
    <col min="16" max="17" width="9.140625" style="1192"/>
    <col min="18" max="18" width="10.7109375" style="1192" customWidth="1"/>
    <col min="19" max="19" width="12.42578125" style="1192" customWidth="1"/>
    <col min="20" max="20" width="10.85546875" style="1192" customWidth="1"/>
    <col min="21" max="16384" width="9.140625" style="1192"/>
  </cols>
  <sheetData>
    <row r="1" spans="1:154" s="120" customFormat="1" ht="30" customHeight="1" x14ac:dyDescent="0.25">
      <c r="A1" s="1185" t="s">
        <v>573</v>
      </c>
      <c r="B1" s="1186"/>
      <c r="C1" s="1186"/>
      <c r="D1" s="1186"/>
      <c r="E1" s="1186"/>
      <c r="F1" s="1186"/>
      <c r="G1" s="1186"/>
      <c r="H1" s="1186"/>
      <c r="I1" s="1186"/>
      <c r="J1" s="1186"/>
      <c r="K1" s="1186"/>
      <c r="L1" s="1187"/>
    </row>
    <row r="2" spans="1:154" ht="33.75" customHeight="1" x14ac:dyDescent="0.2">
      <c r="A2" s="1167" t="s">
        <v>209</v>
      </c>
      <c r="B2" s="1167" t="s">
        <v>389</v>
      </c>
      <c r="C2" s="1188" t="s">
        <v>574</v>
      </c>
      <c r="D2" s="1189"/>
      <c r="E2" s="1190"/>
      <c r="F2" s="1188" t="s">
        <v>575</v>
      </c>
      <c r="G2" s="1189"/>
      <c r="H2" s="1190"/>
      <c r="I2" s="1188" t="s">
        <v>576</v>
      </c>
      <c r="J2" s="1189"/>
      <c r="K2" s="1190"/>
      <c r="L2" s="1191" t="s">
        <v>577</v>
      </c>
    </row>
    <row r="3" spans="1:154" ht="25.5" x14ac:dyDescent="0.2">
      <c r="A3" s="1170"/>
      <c r="B3" s="1170"/>
      <c r="C3" s="1191" t="s">
        <v>578</v>
      </c>
      <c r="D3" s="1191" t="s">
        <v>579</v>
      </c>
      <c r="E3" s="1191" t="s">
        <v>580</v>
      </c>
      <c r="F3" s="1191" t="s">
        <v>578</v>
      </c>
      <c r="G3" s="1191" t="s">
        <v>579</v>
      </c>
      <c r="H3" s="1191" t="s">
        <v>581</v>
      </c>
      <c r="I3" s="1193" t="s">
        <v>578</v>
      </c>
      <c r="J3" s="1191" t="s">
        <v>579</v>
      </c>
      <c r="K3" s="1191" t="s">
        <v>581</v>
      </c>
      <c r="L3" s="1191" t="s">
        <v>582</v>
      </c>
    </row>
    <row r="4" spans="1:154" s="1198" customFormat="1" ht="19.5" customHeight="1" x14ac:dyDescent="0.2">
      <c r="A4" s="1194">
        <f>RUAS!B5</f>
        <v>1</v>
      </c>
      <c r="B4" s="1195" t="str">
        <f>RUAS!C5</f>
        <v>RUA XINGU</v>
      </c>
      <c r="C4" s="1196">
        <f>15+10.86+15.15+32.45+6.04+19.23+22.86+15+15+33.62+15+15+4</f>
        <v>219.21000000000004</v>
      </c>
      <c r="D4" s="1196">
        <v>0.1</v>
      </c>
      <c r="E4" s="1196">
        <f t="shared" ref="E4" si="0">TRUNC(C4*D4,2)</f>
        <v>21.92</v>
      </c>
      <c r="F4" s="1196">
        <f>75.19+61.76+215.12+87.73+27.23+31.31+47.62+84.63+10.54</f>
        <v>641.13</v>
      </c>
      <c r="G4" s="1196">
        <v>0.1</v>
      </c>
      <c r="H4" s="1196">
        <f t="shared" ref="H4" si="1">TRUNC((F4/6)*G4*2,2)</f>
        <v>21.37</v>
      </c>
      <c r="I4" s="1197">
        <f>2.85*4</f>
        <v>11.4</v>
      </c>
      <c r="J4" s="1196">
        <v>0.4</v>
      </c>
      <c r="K4" s="1196">
        <f>I4*J4</f>
        <v>4.5600000000000005</v>
      </c>
      <c r="L4" s="1196"/>
    </row>
    <row r="5" spans="1:154" s="1198" customFormat="1" ht="20.100000000000001" customHeight="1" x14ac:dyDescent="0.2">
      <c r="A5" s="1199" t="s">
        <v>404</v>
      </c>
      <c r="B5" s="1200"/>
      <c r="C5" s="1200"/>
      <c r="D5" s="1201"/>
      <c r="E5" s="1202">
        <f>SUM(E4:E4)</f>
        <v>21.92</v>
      </c>
      <c r="F5" s="1199" t="s">
        <v>404</v>
      </c>
      <c r="G5" s="1201"/>
      <c r="H5" s="1202">
        <f>SUM(H4:H4)</f>
        <v>21.37</v>
      </c>
      <c r="I5" s="1199" t="s">
        <v>404</v>
      </c>
      <c r="J5" s="1201"/>
      <c r="K5" s="1202">
        <f>SUM(K4:K4)</f>
        <v>4.5600000000000005</v>
      </c>
      <c r="L5" s="1202">
        <f>SUM(L4:L4)</f>
        <v>0</v>
      </c>
      <c r="M5" s="1203"/>
      <c r="N5" s="1204"/>
      <c r="O5" s="1204"/>
      <c r="P5" s="1204"/>
      <c r="Q5" s="1204"/>
      <c r="R5" s="1205"/>
      <c r="S5" s="1203"/>
      <c r="T5" s="1204"/>
      <c r="U5" s="1204"/>
      <c r="V5" s="1204"/>
      <c r="W5" s="1204"/>
      <c r="X5" s="1205"/>
      <c r="Y5" s="1203"/>
      <c r="Z5" s="1204"/>
      <c r="AA5" s="1204"/>
      <c r="AB5" s="1204"/>
      <c r="AC5" s="1204"/>
      <c r="AD5" s="1205"/>
      <c r="AE5" s="1203"/>
      <c r="AF5" s="1204"/>
      <c r="AG5" s="1204"/>
      <c r="AH5" s="1204"/>
      <c r="AI5" s="1204"/>
      <c r="AJ5" s="1205"/>
      <c r="AK5" s="1203"/>
      <c r="AL5" s="1204"/>
      <c r="AM5" s="1204"/>
      <c r="AN5" s="1204"/>
      <c r="AO5" s="1204"/>
      <c r="AP5" s="1205"/>
      <c r="AQ5" s="1203"/>
      <c r="AR5" s="1204"/>
      <c r="AS5" s="1204"/>
      <c r="AT5" s="1204"/>
      <c r="AU5" s="1204"/>
      <c r="AV5" s="1205"/>
      <c r="AW5" s="1203"/>
      <c r="AX5" s="1204"/>
      <c r="AY5" s="1204"/>
      <c r="AZ5" s="1204"/>
      <c r="BA5" s="1204"/>
      <c r="BB5" s="1205"/>
      <c r="BC5" s="1203"/>
      <c r="BD5" s="1204"/>
      <c r="BE5" s="1204"/>
      <c r="BF5" s="1204"/>
      <c r="BG5" s="1204"/>
      <c r="BH5" s="1205"/>
      <c r="BI5" s="1203"/>
      <c r="BJ5" s="1204"/>
      <c r="BK5" s="1204"/>
      <c r="BL5" s="1204"/>
      <c r="BM5" s="1204"/>
      <c r="BN5" s="1205"/>
      <c r="BO5" s="1203"/>
      <c r="BP5" s="1204"/>
      <c r="BQ5" s="1204"/>
      <c r="BR5" s="1204"/>
      <c r="BS5" s="1204"/>
      <c r="BT5" s="1205"/>
      <c r="BU5" s="1203"/>
      <c r="BV5" s="1204"/>
      <c r="BW5" s="1204"/>
      <c r="BX5" s="1204"/>
      <c r="BY5" s="1204"/>
      <c r="BZ5" s="1205"/>
      <c r="CA5" s="1203"/>
      <c r="CB5" s="1204"/>
      <c r="CC5" s="1204"/>
      <c r="CD5" s="1204"/>
      <c r="CE5" s="1204"/>
      <c r="CF5" s="1205"/>
      <c r="CG5" s="1203"/>
      <c r="CH5" s="1204"/>
      <c r="CI5" s="1204"/>
      <c r="CJ5" s="1204"/>
      <c r="CK5" s="1204"/>
      <c r="CL5" s="1205"/>
      <c r="CM5" s="1203"/>
      <c r="CN5" s="1204"/>
      <c r="CO5" s="1204"/>
      <c r="CP5" s="1204"/>
      <c r="CQ5" s="1204"/>
      <c r="CR5" s="1205"/>
      <c r="CS5" s="1203"/>
      <c r="CT5" s="1204"/>
      <c r="CU5" s="1204"/>
      <c r="CV5" s="1204"/>
      <c r="CW5" s="1204"/>
      <c r="CX5" s="1205"/>
      <c r="CY5" s="1203"/>
      <c r="CZ5" s="1204"/>
      <c r="DA5" s="1204"/>
      <c r="DB5" s="1204"/>
      <c r="DC5" s="1204"/>
      <c r="DD5" s="1205"/>
      <c r="DE5" s="1203"/>
      <c r="DF5" s="1204"/>
      <c r="DG5" s="1204"/>
      <c r="DH5" s="1204"/>
      <c r="DI5" s="1204"/>
      <c r="DJ5" s="1205"/>
      <c r="DK5" s="1203"/>
      <c r="DL5" s="1204"/>
      <c r="DM5" s="1204"/>
      <c r="DN5" s="1204"/>
      <c r="DO5" s="1204"/>
      <c r="DP5" s="1205"/>
      <c r="DQ5" s="1203"/>
      <c r="DR5" s="1204"/>
      <c r="DS5" s="1204"/>
      <c r="DT5" s="1204"/>
      <c r="DU5" s="1204"/>
      <c r="DV5" s="1205"/>
      <c r="DW5" s="1203"/>
      <c r="DX5" s="1204"/>
      <c r="DY5" s="1204"/>
      <c r="DZ5" s="1204"/>
      <c r="EA5" s="1204"/>
      <c r="EB5" s="1205"/>
      <c r="EC5" s="1203"/>
      <c r="ED5" s="1204"/>
      <c r="EE5" s="1204"/>
      <c r="EF5" s="1204"/>
      <c r="EG5" s="1204"/>
      <c r="EH5" s="1205"/>
      <c r="EI5" s="1203"/>
      <c r="EJ5" s="1204"/>
      <c r="EK5" s="1204"/>
      <c r="EL5" s="1204"/>
      <c r="EM5" s="1204"/>
      <c r="EN5" s="1205"/>
      <c r="EO5" s="1203"/>
      <c r="EP5" s="1204"/>
      <c r="EQ5" s="1204"/>
      <c r="ER5" s="1204"/>
      <c r="ES5" s="1204"/>
      <c r="ET5" s="1205"/>
      <c r="EU5" s="1203"/>
      <c r="EV5" s="1204"/>
      <c r="EW5" s="1204"/>
      <c r="EX5" s="1204"/>
    </row>
    <row r="6" spans="1:154" s="1198" customFormat="1" ht="11.25" customHeight="1" x14ac:dyDescent="0.2">
      <c r="A6" s="1206"/>
      <c r="B6" s="1207"/>
      <c r="C6" s="1207"/>
      <c r="D6" s="1207"/>
      <c r="E6" s="1208"/>
      <c r="F6" s="1207"/>
      <c r="G6" s="1207"/>
      <c r="H6" s="1208"/>
      <c r="I6" s="1207"/>
      <c r="J6" s="1207"/>
      <c r="K6" s="1209"/>
      <c r="L6" s="1210"/>
      <c r="M6" s="1203"/>
      <c r="N6" s="1204"/>
      <c r="O6" s="1204"/>
      <c r="P6" s="1204"/>
      <c r="Q6" s="1204"/>
      <c r="R6" s="1205"/>
      <c r="S6" s="1203"/>
      <c r="T6" s="1204"/>
      <c r="U6" s="1204"/>
      <c r="V6" s="1204"/>
      <c r="W6" s="1204"/>
      <c r="X6" s="1205"/>
      <c r="Y6" s="1203"/>
      <c r="Z6" s="1204"/>
      <c r="AA6" s="1204"/>
      <c r="AB6" s="1204"/>
      <c r="AC6" s="1204"/>
      <c r="AD6" s="1205"/>
      <c r="AE6" s="1203"/>
      <c r="AF6" s="1204"/>
      <c r="AG6" s="1204"/>
      <c r="AH6" s="1204"/>
      <c r="AI6" s="1204"/>
      <c r="AJ6" s="1205"/>
      <c r="AK6" s="1203"/>
      <c r="AL6" s="1204"/>
      <c r="AM6" s="1204"/>
      <c r="AN6" s="1204"/>
      <c r="AO6" s="1204"/>
      <c r="AP6" s="1205"/>
      <c r="AQ6" s="1203"/>
      <c r="AR6" s="1204"/>
      <c r="AS6" s="1204"/>
      <c r="AT6" s="1204"/>
      <c r="AU6" s="1204"/>
      <c r="AV6" s="1205"/>
      <c r="AW6" s="1203"/>
      <c r="AX6" s="1204"/>
      <c r="AY6" s="1204"/>
      <c r="AZ6" s="1204"/>
      <c r="BA6" s="1204"/>
      <c r="BB6" s="1205"/>
      <c r="BC6" s="1203"/>
      <c r="BD6" s="1204"/>
      <c r="BE6" s="1204"/>
      <c r="BF6" s="1204"/>
      <c r="BG6" s="1204"/>
      <c r="BH6" s="1205"/>
      <c r="BI6" s="1203"/>
      <c r="BJ6" s="1204"/>
      <c r="BK6" s="1204"/>
      <c r="BL6" s="1204"/>
      <c r="BM6" s="1204"/>
      <c r="BN6" s="1205"/>
      <c r="BO6" s="1203"/>
      <c r="BP6" s="1204"/>
      <c r="BQ6" s="1204"/>
      <c r="BR6" s="1204"/>
      <c r="BS6" s="1204"/>
      <c r="BT6" s="1205"/>
      <c r="BU6" s="1203"/>
      <c r="BV6" s="1204"/>
      <c r="BW6" s="1204"/>
      <c r="BX6" s="1204"/>
      <c r="BY6" s="1204"/>
      <c r="BZ6" s="1205"/>
      <c r="CA6" s="1203"/>
      <c r="CB6" s="1204"/>
      <c r="CC6" s="1204"/>
      <c r="CD6" s="1204"/>
      <c r="CE6" s="1204"/>
      <c r="CF6" s="1205"/>
      <c r="CG6" s="1203"/>
      <c r="CH6" s="1204"/>
      <c r="CI6" s="1204"/>
      <c r="CJ6" s="1204"/>
      <c r="CK6" s="1204"/>
      <c r="CL6" s="1205"/>
      <c r="CM6" s="1203"/>
      <c r="CN6" s="1204"/>
      <c r="CO6" s="1204"/>
      <c r="CP6" s="1204"/>
      <c r="CQ6" s="1204"/>
      <c r="CR6" s="1205"/>
      <c r="CS6" s="1203"/>
      <c r="CT6" s="1204"/>
      <c r="CU6" s="1204"/>
      <c r="CV6" s="1204"/>
      <c r="CW6" s="1204"/>
      <c r="CX6" s="1205"/>
      <c r="CY6" s="1203"/>
      <c r="CZ6" s="1204"/>
      <c r="DA6" s="1204"/>
      <c r="DB6" s="1204"/>
      <c r="DC6" s="1204"/>
      <c r="DD6" s="1205"/>
      <c r="DE6" s="1203"/>
      <c r="DF6" s="1204"/>
      <c r="DG6" s="1204"/>
      <c r="DH6" s="1204"/>
      <c r="DI6" s="1204"/>
      <c r="DJ6" s="1205"/>
      <c r="DK6" s="1203"/>
      <c r="DL6" s="1204"/>
      <c r="DM6" s="1204"/>
      <c r="DN6" s="1204"/>
      <c r="DO6" s="1204"/>
      <c r="DP6" s="1205"/>
      <c r="DQ6" s="1203"/>
      <c r="DR6" s="1204"/>
      <c r="DS6" s="1204"/>
      <c r="DT6" s="1204"/>
      <c r="DU6" s="1204"/>
      <c r="DV6" s="1205"/>
      <c r="DW6" s="1203"/>
      <c r="DX6" s="1204"/>
      <c r="DY6" s="1204"/>
      <c r="DZ6" s="1204"/>
      <c r="EA6" s="1204"/>
      <c r="EB6" s="1205"/>
      <c r="EC6" s="1203"/>
      <c r="ED6" s="1204"/>
      <c r="EE6" s="1204"/>
      <c r="EF6" s="1204"/>
      <c r="EG6" s="1204"/>
      <c r="EH6" s="1205"/>
      <c r="EI6" s="1203"/>
      <c r="EJ6" s="1204"/>
      <c r="EK6" s="1204"/>
      <c r="EL6" s="1204"/>
      <c r="EM6" s="1204"/>
      <c r="EN6" s="1205"/>
      <c r="EO6" s="1203"/>
      <c r="EP6" s="1204"/>
      <c r="EQ6" s="1204"/>
      <c r="ER6" s="1204"/>
      <c r="ES6" s="1204"/>
      <c r="ET6" s="1205"/>
      <c r="EU6" s="1203"/>
      <c r="EV6" s="1204"/>
      <c r="EW6" s="1204"/>
      <c r="EX6" s="1204"/>
    </row>
    <row r="7" spans="1:154" ht="33.75" customHeight="1" x14ac:dyDescent="0.2">
      <c r="A7" s="1167" t="s">
        <v>209</v>
      </c>
      <c r="B7" s="1167" t="s">
        <v>389</v>
      </c>
      <c r="C7" s="1188" t="s">
        <v>583</v>
      </c>
      <c r="D7" s="1189"/>
      <c r="E7" s="1190"/>
      <c r="F7" s="1188" t="s">
        <v>584</v>
      </c>
      <c r="G7" s="1189"/>
      <c r="H7" s="1189"/>
      <c r="I7" s="1190"/>
      <c r="L7" s="1191" t="s">
        <v>585</v>
      </c>
    </row>
    <row r="8" spans="1:154" ht="25.5" x14ac:dyDescent="0.2">
      <c r="A8" s="1170"/>
      <c r="B8" s="1170"/>
      <c r="C8" s="1191" t="s">
        <v>578</v>
      </c>
      <c r="D8" s="1191" t="s">
        <v>579</v>
      </c>
      <c r="E8" s="1191" t="s">
        <v>581</v>
      </c>
      <c r="F8" s="1191" t="s">
        <v>47</v>
      </c>
      <c r="G8" s="1191" t="s">
        <v>578</v>
      </c>
      <c r="H8" s="1191" t="s">
        <v>579</v>
      </c>
      <c r="I8" s="1191" t="s">
        <v>581</v>
      </c>
      <c r="L8" s="1191" t="s">
        <v>582</v>
      </c>
    </row>
    <row r="9" spans="1:154" s="1198" customFormat="1" ht="20.100000000000001" customHeight="1" x14ac:dyDescent="0.2">
      <c r="A9" s="1194">
        <f>A4</f>
        <v>1</v>
      </c>
      <c r="B9" s="1211" t="str">
        <f>B4</f>
        <v>RUA XINGU</v>
      </c>
      <c r="C9" s="1196">
        <f>100.59+100.59+61.95+61.67+215.12+215.12+88.64+86.82+42.23+42.23+35.54+31.71+46.31+46.31+47.35+47.89+99.63+99.63+20.25+25.46+18.13+20.33+6.04+6.04+32.45+32.45+14.43+11.92+6.15+1.5+6.62+32.09+42.8+1</f>
        <v>1746.99</v>
      </c>
      <c r="D9" s="1196">
        <v>0.1</v>
      </c>
      <c r="E9" s="1196">
        <f t="shared" ref="E9" si="2">TRUNC(C9*D9,2)</f>
        <v>174.69</v>
      </c>
      <c r="F9" s="1212">
        <v>12</v>
      </c>
      <c r="G9" s="1196">
        <v>4</v>
      </c>
      <c r="H9" s="1196">
        <v>0.4</v>
      </c>
      <c r="I9" s="1196">
        <f t="shared" ref="I9" si="3">TRUNC(G9*H9*F9,2)</f>
        <v>19.2</v>
      </c>
      <c r="L9" s="1196"/>
    </row>
    <row r="10" spans="1:154" ht="17.25" customHeight="1" x14ac:dyDescent="0.2">
      <c r="A10" s="1199" t="s">
        <v>404</v>
      </c>
      <c r="B10" s="1200"/>
      <c r="C10" s="1200"/>
      <c r="D10" s="1201"/>
      <c r="E10" s="1202">
        <f>SUM(E9:E9)</f>
        <v>174.69</v>
      </c>
      <c r="F10" s="1199" t="s">
        <v>404</v>
      </c>
      <c r="G10" s="1200"/>
      <c r="H10" s="1201"/>
      <c r="I10" s="1202">
        <f>SUM(I9:I9)</f>
        <v>19.2</v>
      </c>
      <c r="L10" s="1213"/>
    </row>
    <row r="11" spans="1:154" x14ac:dyDescent="0.2">
      <c r="A11" s="1214"/>
      <c r="K11" s="1213"/>
      <c r="L11" s="1213"/>
    </row>
    <row r="12" spans="1:154" ht="15" customHeight="1" x14ac:dyDescent="0.2">
      <c r="A12" s="1215" t="s">
        <v>586</v>
      </c>
      <c r="B12" s="1216"/>
      <c r="C12" s="1216"/>
      <c r="D12" s="1216"/>
      <c r="E12" s="1216"/>
      <c r="F12" s="1216"/>
      <c r="G12" s="1216"/>
      <c r="H12" s="1216"/>
      <c r="I12" s="1216"/>
      <c r="J12" s="1216"/>
      <c r="K12" s="1217">
        <f>E5+H5+K5+E10+I10</f>
        <v>241.74</v>
      </c>
      <c r="L12" s="1213"/>
    </row>
    <row r="13" spans="1:154" ht="15" customHeight="1" x14ac:dyDescent="0.2">
      <c r="A13" s="1218" t="s">
        <v>587</v>
      </c>
      <c r="B13" s="1219"/>
      <c r="C13" s="1219"/>
      <c r="D13" s="1219"/>
      <c r="E13" s="1219"/>
      <c r="F13" s="1219"/>
      <c r="G13" s="1219"/>
      <c r="H13" s="1219"/>
      <c r="I13" s="1219"/>
      <c r="J13" s="1219"/>
      <c r="K13" s="1220"/>
      <c r="L13" s="1221"/>
    </row>
    <row r="19" spans="2:22" ht="24" customHeight="1" x14ac:dyDescent="0.2">
      <c r="B19" s="1222"/>
      <c r="C19" s="1223"/>
      <c r="D19" s="1188"/>
      <c r="E19" s="1189"/>
      <c r="F19" s="1190"/>
      <c r="G19" s="1188"/>
      <c r="H19" s="1189"/>
      <c r="I19" s="1190"/>
      <c r="J19" s="1188"/>
      <c r="K19" s="1189"/>
      <c r="L19" s="1189"/>
      <c r="M19" s="1190"/>
      <c r="N19" s="1188"/>
      <c r="O19" s="1189"/>
      <c r="P19" s="1190"/>
      <c r="Q19" s="1188"/>
      <c r="R19" s="1189"/>
      <c r="S19" s="1189"/>
      <c r="T19" s="1190"/>
    </row>
    <row r="20" spans="2:22" x14ac:dyDescent="0.2">
      <c r="B20" s="1224"/>
      <c r="C20" s="1225"/>
      <c r="D20" s="1191"/>
      <c r="E20" s="1191"/>
      <c r="F20" s="1191"/>
      <c r="G20" s="1191"/>
      <c r="H20" s="1191"/>
      <c r="I20" s="1191"/>
      <c r="J20" s="1193"/>
      <c r="K20" s="1191"/>
      <c r="L20" s="1191"/>
      <c r="M20" s="1191"/>
      <c r="N20" s="1191"/>
      <c r="O20" s="1191"/>
      <c r="P20" s="1191"/>
      <c r="Q20" s="1191"/>
      <c r="R20" s="1191"/>
      <c r="S20" s="1191"/>
      <c r="T20" s="1191"/>
    </row>
    <row r="21" spans="2:22" ht="15" customHeight="1" x14ac:dyDescent="0.2">
      <c r="B21" s="1226"/>
      <c r="C21" s="1227"/>
      <c r="D21" s="1228"/>
      <c r="E21" s="1196"/>
      <c r="F21" s="1196"/>
      <c r="G21" s="1196"/>
      <c r="H21" s="1196"/>
      <c r="I21" s="1196"/>
      <c r="J21" s="1197"/>
      <c r="K21" s="1196"/>
      <c r="L21" s="1196"/>
      <c r="M21" s="1196"/>
      <c r="N21" s="1196"/>
      <c r="O21" s="1196"/>
      <c r="P21" s="1196"/>
      <c r="Q21" s="1212"/>
      <c r="R21" s="1196"/>
      <c r="S21" s="1196"/>
      <c r="T21" s="1196"/>
      <c r="V21" s="1229"/>
    </row>
    <row r="22" spans="2:22" ht="15" customHeight="1" x14ac:dyDescent="0.2">
      <c r="B22" s="1226"/>
      <c r="C22" s="1227"/>
      <c r="D22" s="1228"/>
      <c r="E22" s="1196"/>
      <c r="F22" s="1196"/>
      <c r="G22" s="1196"/>
      <c r="H22" s="1196"/>
      <c r="I22" s="1196"/>
      <c r="J22" s="1197"/>
      <c r="K22" s="1196"/>
      <c r="L22" s="1196"/>
      <c r="M22" s="1196"/>
      <c r="N22" s="1196"/>
      <c r="O22" s="1196"/>
      <c r="P22" s="1196"/>
      <c r="Q22" s="1212"/>
      <c r="R22" s="1196"/>
      <c r="S22" s="1196"/>
      <c r="T22" s="1196"/>
      <c r="V22" s="1229"/>
    </row>
    <row r="23" spans="2:22" x14ac:dyDescent="0.2">
      <c r="B23" s="1226"/>
      <c r="C23" s="1227"/>
      <c r="D23" s="1228"/>
      <c r="E23" s="1196"/>
      <c r="F23" s="1196"/>
      <c r="G23" s="1230"/>
      <c r="H23" s="1196"/>
      <c r="I23" s="1196"/>
      <c r="J23" s="1197"/>
      <c r="K23" s="1196"/>
      <c r="L23" s="1196"/>
      <c r="M23" s="1196"/>
      <c r="N23" s="1196"/>
      <c r="O23" s="1196"/>
      <c r="P23" s="1196"/>
      <c r="Q23" s="1212"/>
      <c r="R23" s="1196"/>
      <c r="S23" s="1196"/>
      <c r="T23" s="1196"/>
      <c r="V23" s="1229"/>
    </row>
    <row r="24" spans="2:22" x14ac:dyDescent="0.2">
      <c r="B24" s="1199"/>
      <c r="C24" s="1200"/>
      <c r="D24" s="1200"/>
      <c r="E24" s="1201"/>
      <c r="F24" s="1202"/>
      <c r="G24" s="1199"/>
      <c r="H24" s="1201"/>
      <c r="I24" s="1202"/>
      <c r="J24" s="1199"/>
      <c r="K24" s="1201"/>
      <c r="L24" s="1202"/>
      <c r="M24" s="1202"/>
      <c r="N24" s="1231"/>
      <c r="O24" s="1232"/>
      <c r="P24" s="1202"/>
      <c r="Q24" s="1231"/>
      <c r="R24" s="1233"/>
      <c r="S24" s="1232"/>
      <c r="T24" s="1202"/>
    </row>
    <row r="30" spans="2:22" x14ac:dyDescent="0.2">
      <c r="H30" s="1229"/>
    </row>
    <row r="71" spans="13:13" x14ac:dyDescent="0.2">
      <c r="M71" s="1229"/>
    </row>
    <row r="72" spans="13:13" x14ac:dyDescent="0.2">
      <c r="M72" s="1229"/>
    </row>
  </sheetData>
  <mergeCells count="29">
    <mergeCell ref="N19:P19"/>
    <mergeCell ref="Q19:T19"/>
    <mergeCell ref="B21:C21"/>
    <mergeCell ref="B22:C22"/>
    <mergeCell ref="B23:C23"/>
    <mergeCell ref="B24:E24"/>
    <mergeCell ref="G24:H24"/>
    <mergeCell ref="J24:K24"/>
    <mergeCell ref="A10:D10"/>
    <mergeCell ref="F10:H10"/>
    <mergeCell ref="A12:J12"/>
    <mergeCell ref="A13:J13"/>
    <mergeCell ref="B19:C20"/>
    <mergeCell ref="D19:F19"/>
    <mergeCell ref="G19:I19"/>
    <mergeCell ref="J19:M19"/>
    <mergeCell ref="A5:D5"/>
    <mergeCell ref="F5:G5"/>
    <mergeCell ref="I5:J5"/>
    <mergeCell ref="A7:A8"/>
    <mergeCell ref="B7:B8"/>
    <mergeCell ref="C7:E7"/>
    <mergeCell ref="F7:I7"/>
    <mergeCell ref="A1:L1"/>
    <mergeCell ref="A2:A3"/>
    <mergeCell ref="B2:B3"/>
    <mergeCell ref="C2:E2"/>
    <mergeCell ref="F2:H2"/>
    <mergeCell ref="I2:K2"/>
  </mergeCells>
  <printOptions horizontalCentered="1"/>
  <pageMargins left="0.59055118110236227" right="0.59055118110236227" top="1.7716535433070868" bottom="0.78740157480314965" header="0" footer="0"/>
  <pageSetup paperSize="9" scale="84" fitToHeight="100" orientation="landscape" r:id="rId1"/>
  <headerFooter scaleWithDoc="0">
    <oddHeader>&amp;L&amp;G</oddHeader>
  </headerFooter>
  <rowBreaks count="1" manualBreakCount="1">
    <brk id="6" max="11"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5">
    <tabColor rgb="FF7030A0"/>
    <pageSetUpPr fitToPage="1"/>
  </sheetPr>
  <dimension ref="B2:M112"/>
  <sheetViews>
    <sheetView showGridLines="0" view="pageBreakPreview" topLeftCell="A37" zoomScale="90" zoomScaleNormal="85" zoomScaleSheetLayoutView="90" workbookViewId="0">
      <selection activeCell="C11" sqref="C11:F13"/>
    </sheetView>
  </sheetViews>
  <sheetFormatPr defaultColWidth="9.140625" defaultRowHeight="15" x14ac:dyDescent="0.2"/>
  <cols>
    <col min="1" max="1" width="9.140625" style="1237"/>
    <col min="2" max="2" width="9.42578125" style="1238" customWidth="1"/>
    <col min="3" max="3" width="30.42578125" style="1237" customWidth="1"/>
    <col min="4" max="4" width="29.7109375" style="1237" customWidth="1"/>
    <col min="5" max="5" width="28.7109375" style="1237" customWidth="1"/>
    <col min="6" max="6" width="15.7109375" style="1237" customWidth="1"/>
    <col min="7" max="7" width="37.28515625" style="1237" customWidth="1"/>
    <col min="8" max="8" width="15.7109375" style="1237" customWidth="1"/>
    <col min="9" max="9" width="9.140625" style="1237"/>
    <col min="10" max="11" width="7" style="1238" bestFit="1" customWidth="1"/>
    <col min="12" max="16384" width="9.140625" style="1237"/>
  </cols>
  <sheetData>
    <row r="2" spans="2:11" ht="15.75" x14ac:dyDescent="0.2">
      <c r="B2" s="1235" t="s">
        <v>588</v>
      </c>
      <c r="C2" s="1235"/>
      <c r="D2" s="1235"/>
      <c r="E2" s="1235"/>
      <c r="F2" s="1235"/>
      <c r="G2" s="1235"/>
      <c r="H2" s="1236"/>
    </row>
    <row r="3" spans="2:11" ht="15.75" x14ac:dyDescent="0.2">
      <c r="B3" s="1239" t="s">
        <v>589</v>
      </c>
      <c r="C3" s="1239"/>
      <c r="D3" s="1239"/>
      <c r="E3" s="1239"/>
      <c r="F3" s="1239"/>
      <c r="G3" s="1239"/>
      <c r="H3" s="1240"/>
    </row>
    <row r="4" spans="2:11" s="1242" customFormat="1" ht="15.75" customHeight="1" x14ac:dyDescent="0.2">
      <c r="B4" s="1241" t="s">
        <v>209</v>
      </c>
      <c r="C4" s="1241" t="s">
        <v>389</v>
      </c>
      <c r="D4" s="1241" t="s">
        <v>590</v>
      </c>
      <c r="E4" s="1241"/>
      <c r="F4" s="1241"/>
      <c r="G4" s="1241" t="s">
        <v>591</v>
      </c>
      <c r="H4" s="1241"/>
      <c r="J4" s="1243"/>
      <c r="K4" s="1243"/>
    </row>
    <row r="5" spans="2:11" s="1242" customFormat="1" ht="15" customHeight="1" x14ac:dyDescent="0.2">
      <c r="B5" s="1241"/>
      <c r="C5" s="1241"/>
      <c r="D5" s="1241" t="s">
        <v>592</v>
      </c>
      <c r="E5" s="1241"/>
      <c r="F5" s="1244" t="s">
        <v>593</v>
      </c>
      <c r="G5" s="1241" t="s">
        <v>592</v>
      </c>
      <c r="H5" s="1244" t="s">
        <v>593</v>
      </c>
      <c r="J5" s="1243"/>
      <c r="K5" s="1243"/>
    </row>
    <row r="6" spans="2:11" s="1242" customFormat="1" ht="15" customHeight="1" x14ac:dyDescent="0.2">
      <c r="B6" s="1241"/>
      <c r="C6" s="1241"/>
      <c r="D6" s="1244" t="s">
        <v>594</v>
      </c>
      <c r="E6" s="1244" t="s">
        <v>595</v>
      </c>
      <c r="F6" s="1244" t="s">
        <v>596</v>
      </c>
      <c r="G6" s="1241"/>
      <c r="H6" s="1244" t="s">
        <v>596</v>
      </c>
      <c r="J6" s="1243"/>
      <c r="K6" s="1243"/>
    </row>
    <row r="7" spans="2:11" s="1242" customFormat="1" ht="24.75" customHeight="1" x14ac:dyDescent="0.2">
      <c r="B7" s="1245">
        <v>1</v>
      </c>
      <c r="C7" s="1246" t="str">
        <f>RUAS!C5</f>
        <v>RUA XINGU</v>
      </c>
      <c r="D7" s="1247" t="s">
        <v>597</v>
      </c>
      <c r="E7" s="1247" t="s">
        <v>598</v>
      </c>
      <c r="F7" s="1248">
        <f>100.59+61.65+215.12+100.59+61.86+215.12</f>
        <v>754.93000000000006</v>
      </c>
      <c r="G7" s="1247" t="s">
        <v>599</v>
      </c>
      <c r="H7" s="1249">
        <f>86.63+88.83</f>
        <v>175.45999999999998</v>
      </c>
      <c r="J7" s="1243"/>
      <c r="K7" s="1243"/>
    </row>
    <row r="8" spans="2:11" ht="30" customHeight="1" x14ac:dyDescent="0.2">
      <c r="B8" s="1250" t="s">
        <v>600</v>
      </c>
      <c r="C8" s="1250"/>
      <c r="D8" s="1250"/>
      <c r="E8" s="1250"/>
      <c r="F8" s="1251">
        <f>SUM(F7:F7)</f>
        <v>754.93000000000006</v>
      </c>
      <c r="G8" s="1252"/>
      <c r="H8" s="1156"/>
    </row>
    <row r="9" spans="2:11" ht="15.75" x14ac:dyDescent="0.2">
      <c r="B9" s="1253"/>
      <c r="C9" s="1253"/>
      <c r="D9" s="1253"/>
      <c r="E9" s="1253"/>
      <c r="F9" s="1254"/>
      <c r="G9" s="1242"/>
      <c r="H9" s="1254"/>
    </row>
    <row r="10" spans="2:11" ht="15.75" x14ac:dyDescent="0.2">
      <c r="B10" s="1241" t="s">
        <v>601</v>
      </c>
      <c r="C10" s="1241"/>
      <c r="D10" s="1241"/>
      <c r="E10" s="1241"/>
      <c r="F10" s="1241"/>
      <c r="G10" s="1241"/>
      <c r="H10" s="1241"/>
    </row>
    <row r="11" spans="2:11" ht="15.75" x14ac:dyDescent="0.2">
      <c r="B11" s="1241" t="s">
        <v>209</v>
      </c>
      <c r="C11" s="1241" t="s">
        <v>389</v>
      </c>
      <c r="D11" s="1241" t="s">
        <v>590</v>
      </c>
      <c r="E11" s="1241"/>
      <c r="F11" s="1241"/>
      <c r="G11" s="1241" t="s">
        <v>591</v>
      </c>
      <c r="H11" s="1241"/>
    </row>
    <row r="12" spans="2:11" ht="15.75" x14ac:dyDescent="0.2">
      <c r="B12" s="1241"/>
      <c r="C12" s="1241"/>
      <c r="D12" s="1241" t="s">
        <v>592</v>
      </c>
      <c r="E12" s="1241"/>
      <c r="F12" s="1244" t="s">
        <v>593</v>
      </c>
      <c r="G12" s="1241" t="s">
        <v>592</v>
      </c>
      <c r="H12" s="1244" t="s">
        <v>593</v>
      </c>
    </row>
    <row r="13" spans="2:11" ht="15.75" x14ac:dyDescent="0.2">
      <c r="B13" s="1241"/>
      <c r="C13" s="1241"/>
      <c r="D13" s="1244" t="s">
        <v>594</v>
      </c>
      <c r="E13" s="1244" t="s">
        <v>595</v>
      </c>
      <c r="F13" s="1244" t="s">
        <v>596</v>
      </c>
      <c r="G13" s="1241"/>
      <c r="H13" s="1244" t="s">
        <v>596</v>
      </c>
    </row>
    <row r="14" spans="2:11" ht="35.25" customHeight="1" x14ac:dyDescent="0.2">
      <c r="B14" s="1245">
        <v>2</v>
      </c>
      <c r="C14" s="1246" t="str">
        <f>C7</f>
        <v>RUA XINGU</v>
      </c>
      <c r="D14" s="1247" t="s">
        <v>602</v>
      </c>
      <c r="E14" s="1247" t="s">
        <v>603</v>
      </c>
      <c r="F14" s="1255">
        <f>42.23+59.04+35.21+99.63+6.04+32.45+12.03+32.09+1.5+1+42.23+58.67+34.93+99.63+6.04+32.45+42.8</f>
        <v>637.96999999999991</v>
      </c>
      <c r="G14" s="1247" t="s">
        <v>604</v>
      </c>
      <c r="H14" s="1249">
        <f>35.94+31.3+26.01+19.7+17.9+20.56+5.26+5.66</f>
        <v>162.32999999999998</v>
      </c>
    </row>
    <row r="15" spans="2:11" ht="15.75" x14ac:dyDescent="0.2">
      <c r="B15" s="1250" t="s">
        <v>600</v>
      </c>
      <c r="C15" s="1250"/>
      <c r="D15" s="1250"/>
      <c r="E15" s="1250"/>
      <c r="F15" s="1251">
        <f>SUM(F14:F14)</f>
        <v>637.96999999999991</v>
      </c>
      <c r="G15" s="1252"/>
      <c r="H15" s="1251">
        <f>SUM(H14:H14)</f>
        <v>162.32999999999998</v>
      </c>
    </row>
    <row r="18" spans="6:8" x14ac:dyDescent="0.2">
      <c r="F18" s="1256">
        <f>F8+F15</f>
        <v>1392.9</v>
      </c>
      <c r="H18" s="1256">
        <f>H15+H7</f>
        <v>337.78999999999996</v>
      </c>
    </row>
    <row r="49" spans="13:13" x14ac:dyDescent="0.2">
      <c r="M49" s="1237">
        <v>21</v>
      </c>
    </row>
    <row r="51" spans="13:13" x14ac:dyDescent="0.2">
      <c r="M51" s="1237">
        <v>21</v>
      </c>
    </row>
    <row r="66" spans="8:13" x14ac:dyDescent="0.2">
      <c r="H66" s="1237">
        <v>101822</v>
      </c>
      <c r="M66" s="1256" t="e">
        <f>'DREN. MEM. CAL. E15 a E30 '!#REF!</f>
        <v>#REF!</v>
      </c>
    </row>
    <row r="67" spans="8:13" x14ac:dyDescent="0.2">
      <c r="H67" s="1237">
        <v>97636</v>
      </c>
      <c r="M67" s="1256" t="e">
        <f>'DREN. MEM. CAL. E15 a E30 '!#REF!</f>
        <v>#REF!</v>
      </c>
    </row>
    <row r="99" spans="2:9" ht="15.75" x14ac:dyDescent="0.2">
      <c r="B99" s="1257" t="s">
        <v>605</v>
      </c>
      <c r="C99" s="1257"/>
      <c r="D99" s="1257"/>
      <c r="E99" s="1257"/>
      <c r="F99" s="1257"/>
      <c r="G99" s="1257"/>
      <c r="H99" s="1257"/>
      <c r="I99" s="1257"/>
    </row>
    <row r="100" spans="2:9" ht="78.75" x14ac:dyDescent="0.2">
      <c r="B100" s="1258" t="s">
        <v>606</v>
      </c>
      <c r="C100" s="1258" t="s">
        <v>578</v>
      </c>
      <c r="D100" s="1258" t="s">
        <v>607</v>
      </c>
      <c r="E100" s="1258" t="s">
        <v>608</v>
      </c>
      <c r="F100" s="1258" t="s">
        <v>609</v>
      </c>
      <c r="G100" s="1258" t="s">
        <v>610</v>
      </c>
      <c r="H100" s="1258" t="s">
        <v>611</v>
      </c>
      <c r="I100" s="1258" t="s">
        <v>612</v>
      </c>
    </row>
    <row r="101" spans="2:9" ht="15.75" x14ac:dyDescent="0.2">
      <c r="B101" s="1259">
        <v>1</v>
      </c>
      <c r="C101" s="1260">
        <v>61</v>
      </c>
      <c r="D101" s="1261">
        <v>1.2</v>
      </c>
      <c r="E101" s="1260">
        <f>C101*D101</f>
        <v>73.2</v>
      </c>
      <c r="F101" s="1262">
        <v>2.5000000000000001E-2</v>
      </c>
      <c r="G101" s="1260">
        <v>0.15000000000000002</v>
      </c>
      <c r="H101" s="1262">
        <v>0.2</v>
      </c>
      <c r="I101" s="1260">
        <f>E101*H101</f>
        <v>14.64</v>
      </c>
    </row>
    <row r="102" spans="2:9" x14ac:dyDescent="0.2">
      <c r="B102" s="1259">
        <v>2</v>
      </c>
      <c r="C102" s="1260">
        <v>61</v>
      </c>
      <c r="D102" s="1249">
        <v>1.4</v>
      </c>
      <c r="E102" s="1260">
        <f t="shared" ref="E102:E111" si="0">C102*D102</f>
        <v>85.399999999999991</v>
      </c>
      <c r="F102" s="1262">
        <v>2.5000000000000001E-2</v>
      </c>
      <c r="G102" s="1260">
        <v>0.15000000000000002</v>
      </c>
      <c r="H102" s="1262">
        <v>0.2</v>
      </c>
      <c r="I102" s="1260">
        <f t="shared" ref="I102:I111" si="1">E102*H102</f>
        <v>17.079999999999998</v>
      </c>
    </row>
    <row r="103" spans="2:9" x14ac:dyDescent="0.2">
      <c r="B103" s="1259">
        <v>3</v>
      </c>
      <c r="C103" s="1260">
        <v>58</v>
      </c>
      <c r="D103" s="1263">
        <v>1.4</v>
      </c>
      <c r="E103" s="1260">
        <f t="shared" si="0"/>
        <v>81.199999999999989</v>
      </c>
      <c r="F103" s="1262">
        <v>2.5000000000000001E-2</v>
      </c>
      <c r="G103" s="1260">
        <v>0.15000000000000002</v>
      </c>
      <c r="H103" s="1262">
        <v>0.2</v>
      </c>
      <c r="I103" s="1260">
        <f t="shared" si="1"/>
        <v>16.239999999999998</v>
      </c>
    </row>
    <row r="104" spans="2:9" x14ac:dyDescent="0.2">
      <c r="B104" s="1259">
        <v>4</v>
      </c>
      <c r="C104" s="1260">
        <v>58</v>
      </c>
      <c r="D104" s="1237">
        <v>1.4</v>
      </c>
      <c r="E104" s="1260">
        <f t="shared" si="0"/>
        <v>81.199999999999989</v>
      </c>
      <c r="F104" s="1262">
        <v>2.5000000000000001E-2</v>
      </c>
      <c r="G104" s="1260">
        <v>0.15000000000000002</v>
      </c>
      <c r="H104" s="1262">
        <v>0.2</v>
      </c>
      <c r="I104" s="1260">
        <f t="shared" si="1"/>
        <v>16.239999999999998</v>
      </c>
    </row>
    <row r="105" spans="2:9" x14ac:dyDescent="0.2">
      <c r="B105" s="1259">
        <v>5</v>
      </c>
      <c r="C105" s="1260">
        <v>60</v>
      </c>
      <c r="D105" s="1237">
        <v>1.4</v>
      </c>
      <c r="E105" s="1260">
        <f t="shared" si="0"/>
        <v>84</v>
      </c>
      <c r="F105" s="1262">
        <v>2.5000000000000001E-2</v>
      </c>
      <c r="G105" s="1260">
        <v>0.15000000000000002</v>
      </c>
      <c r="H105" s="1262">
        <v>0.2</v>
      </c>
      <c r="I105" s="1260">
        <f t="shared" si="1"/>
        <v>16.8</v>
      </c>
    </row>
    <row r="106" spans="2:9" x14ac:dyDescent="0.2">
      <c r="B106" s="1259">
        <v>6</v>
      </c>
      <c r="C106" s="1260">
        <v>59</v>
      </c>
      <c r="D106" s="1237">
        <v>1.4</v>
      </c>
      <c r="E106" s="1260">
        <f t="shared" si="0"/>
        <v>82.6</v>
      </c>
      <c r="F106" s="1262">
        <v>2.5000000000000001E-2</v>
      </c>
      <c r="G106" s="1260">
        <v>0.15000000000000002</v>
      </c>
      <c r="H106" s="1262">
        <v>0.2</v>
      </c>
      <c r="I106" s="1260">
        <f t="shared" si="1"/>
        <v>16.52</v>
      </c>
    </row>
    <row r="107" spans="2:9" x14ac:dyDescent="0.2">
      <c r="B107" s="1259">
        <v>7</v>
      </c>
      <c r="C107" s="1260">
        <v>55</v>
      </c>
      <c r="D107" s="1237">
        <v>1.6</v>
      </c>
      <c r="E107" s="1260">
        <f t="shared" si="0"/>
        <v>88</v>
      </c>
      <c r="F107" s="1262">
        <v>2.5000000000000001E-2</v>
      </c>
      <c r="G107" s="1260">
        <v>0.15000000000000002</v>
      </c>
      <c r="H107" s="1262">
        <v>0.2</v>
      </c>
      <c r="I107" s="1260">
        <f t="shared" si="1"/>
        <v>17.600000000000001</v>
      </c>
    </row>
    <row r="108" spans="2:9" x14ac:dyDescent="0.2">
      <c r="B108" s="1259">
        <v>8</v>
      </c>
      <c r="C108" s="1260">
        <v>55</v>
      </c>
      <c r="D108" s="1237">
        <v>1.6</v>
      </c>
      <c r="E108" s="1260">
        <f t="shared" si="0"/>
        <v>88</v>
      </c>
      <c r="F108" s="1262">
        <v>2.5000000000000001E-2</v>
      </c>
      <c r="G108" s="1260">
        <v>0.15000000000000002</v>
      </c>
      <c r="H108" s="1262">
        <v>0.2</v>
      </c>
      <c r="I108" s="1260">
        <f t="shared" si="1"/>
        <v>17.600000000000001</v>
      </c>
    </row>
    <row r="109" spans="2:9" x14ac:dyDescent="0.2">
      <c r="B109" s="1259">
        <v>9</v>
      </c>
      <c r="C109" s="1260">
        <v>29</v>
      </c>
      <c r="D109" s="1237">
        <v>1.6</v>
      </c>
      <c r="E109" s="1260">
        <f t="shared" si="0"/>
        <v>46.400000000000006</v>
      </c>
      <c r="F109" s="1262">
        <v>2.5000000000000001E-2</v>
      </c>
      <c r="G109" s="1260">
        <v>0.15000000000000002</v>
      </c>
      <c r="H109" s="1262">
        <v>0.2</v>
      </c>
      <c r="I109" s="1260">
        <f t="shared" si="1"/>
        <v>9.2800000000000011</v>
      </c>
    </row>
    <row r="110" spans="2:9" x14ac:dyDescent="0.2">
      <c r="B110" s="1259" t="s">
        <v>613</v>
      </c>
      <c r="C110" s="1260">
        <v>2</v>
      </c>
      <c r="D110" s="1260">
        <v>1.2</v>
      </c>
      <c r="E110" s="1260">
        <f t="shared" si="0"/>
        <v>2.4</v>
      </c>
      <c r="F110" s="1262">
        <v>2.5000000000000001E-2</v>
      </c>
      <c r="G110" s="1260">
        <v>0.15000000000000002</v>
      </c>
      <c r="H110" s="1262">
        <v>0.2</v>
      </c>
      <c r="I110" s="1260">
        <f t="shared" si="1"/>
        <v>0.48</v>
      </c>
    </row>
    <row r="111" spans="2:9" x14ac:dyDescent="0.2">
      <c r="B111" s="1259" t="s">
        <v>614</v>
      </c>
      <c r="C111" s="1260">
        <v>104</v>
      </c>
      <c r="D111" s="1260">
        <v>1.2</v>
      </c>
      <c r="E111" s="1260">
        <f t="shared" si="0"/>
        <v>124.8</v>
      </c>
      <c r="F111" s="1262">
        <v>2.5000000000000001E-2</v>
      </c>
      <c r="G111" s="1260">
        <v>0.15000000000000002</v>
      </c>
      <c r="H111" s="1262">
        <v>0.2</v>
      </c>
      <c r="I111" s="1260">
        <f t="shared" si="1"/>
        <v>24.96</v>
      </c>
    </row>
    <row r="112" spans="2:9" ht="15.75" x14ac:dyDescent="0.25">
      <c r="B112" s="1264"/>
      <c r="C112" s="1264"/>
      <c r="D112" s="1264"/>
      <c r="E112" s="1265">
        <f>SUM(E101:E111)</f>
        <v>837.19999999999993</v>
      </c>
      <c r="F112" s="1266"/>
      <c r="G112" s="1265">
        <f>SUM(G101:G111)</f>
        <v>1.65</v>
      </c>
      <c r="H112" s="1265"/>
      <c r="I112" s="1265">
        <f>SUM(I101:I111)</f>
        <v>167.43999999999997</v>
      </c>
    </row>
  </sheetData>
  <mergeCells count="18">
    <mergeCell ref="B15:E15"/>
    <mergeCell ref="B99:I99"/>
    <mergeCell ref="B8:E8"/>
    <mergeCell ref="B10:H10"/>
    <mergeCell ref="B11:B13"/>
    <mergeCell ref="C11:C13"/>
    <mergeCell ref="D11:F11"/>
    <mergeCell ref="G11:H11"/>
    <mergeCell ref="D12:E12"/>
    <mergeCell ref="G12:G13"/>
    <mergeCell ref="B2:H2"/>
    <mergeCell ref="B3:H3"/>
    <mergeCell ref="B4:B6"/>
    <mergeCell ref="C4:C6"/>
    <mergeCell ref="D4:F4"/>
    <mergeCell ref="G4:H4"/>
    <mergeCell ref="D5:E5"/>
    <mergeCell ref="G5:G6"/>
  </mergeCells>
  <printOptions horizontalCentered="1"/>
  <pageMargins left="0.59055118110236227" right="0.59055118110236227" top="1.7716535433070868" bottom="0.78740157480314965" header="0" footer="0"/>
  <pageSetup paperSize="9" scale="61" firstPageNumber="25" fitToHeight="100" orientation="landscape" r:id="rId1"/>
  <headerFooter scaleWithDoc="0">
    <oddHeader>&amp;L&amp;G</oddHeader>
  </headerFooter>
  <rowBreaks count="1" manualBreakCount="1">
    <brk id="17" max="16383"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6">
    <tabColor rgb="FF7030A0"/>
  </sheetPr>
  <dimension ref="A2:X70"/>
  <sheetViews>
    <sheetView showGridLines="0" view="pageBreakPreview" topLeftCell="A61" zoomScale="90" zoomScaleNormal="115" zoomScaleSheetLayoutView="90" workbookViewId="0">
      <selection activeCell="C13" sqref="C13:E13"/>
    </sheetView>
  </sheetViews>
  <sheetFormatPr defaultRowHeight="14.25" x14ac:dyDescent="0.2"/>
  <cols>
    <col min="1" max="1" width="9.140625" style="1268"/>
    <col min="2" max="2" width="14" style="1268" customWidth="1"/>
    <col min="3" max="3" width="17.28515625" style="1268" customWidth="1"/>
    <col min="4" max="4" width="16.28515625" style="1268" bestFit="1" customWidth="1"/>
    <col min="5" max="6" width="19.140625" style="1268" customWidth="1"/>
    <col min="7" max="7" width="15.5703125" style="1268" customWidth="1"/>
    <col min="8" max="8" width="15.42578125" style="1268" customWidth="1"/>
    <col min="9" max="9" width="14.42578125" style="1268" bestFit="1" customWidth="1"/>
    <col min="10" max="10" width="15.140625" style="1268" customWidth="1"/>
    <col min="11" max="11" width="20.85546875" style="1268" customWidth="1"/>
    <col min="12" max="12" width="18.7109375" style="1268" customWidth="1"/>
    <col min="13" max="13" width="12.140625" style="1268" customWidth="1"/>
    <col min="14" max="15" width="25.28515625" style="1268" customWidth="1"/>
    <col min="16" max="16" width="10.5703125" style="1268" customWidth="1"/>
    <col min="17" max="17" width="9.140625" style="1268"/>
    <col min="18" max="18" width="13.7109375" style="1268" customWidth="1"/>
    <col min="19" max="19" width="10.140625" style="1268" customWidth="1"/>
    <col min="20" max="20" width="8.28515625" style="1268" customWidth="1"/>
    <col min="21" max="16384" width="9.140625" style="1268"/>
  </cols>
  <sheetData>
    <row r="2" spans="1:24" ht="15.75" x14ac:dyDescent="0.25">
      <c r="A2" s="385"/>
      <c r="B2" s="1257" t="s">
        <v>615</v>
      </c>
      <c r="C2" s="1257"/>
      <c r="D2" s="1257"/>
      <c r="E2" s="1257"/>
      <c r="F2" s="1257"/>
      <c r="G2" s="1257"/>
      <c r="H2" s="1257"/>
      <c r="I2" s="1257"/>
      <c r="J2" s="1257"/>
      <c r="K2" s="1257"/>
      <c r="L2" s="385"/>
      <c r="M2" s="1267"/>
      <c r="N2" s="1267"/>
      <c r="O2" s="1267"/>
      <c r="P2" s="1267"/>
      <c r="Q2" s="1267"/>
      <c r="R2" s="1267"/>
      <c r="S2" s="1267"/>
      <c r="T2" s="1267"/>
      <c r="U2" s="1267"/>
      <c r="V2" s="1267"/>
      <c r="W2" s="1267"/>
      <c r="X2" s="1267"/>
    </row>
    <row r="3" spans="1:24" ht="15.75" x14ac:dyDescent="0.25">
      <c r="A3" s="385"/>
      <c r="B3" s="1257" t="s">
        <v>616</v>
      </c>
      <c r="C3" s="1257"/>
      <c r="D3" s="1257"/>
      <c r="E3" s="1257"/>
      <c r="F3" s="1257"/>
      <c r="G3" s="1257"/>
      <c r="H3" s="1257"/>
      <c r="I3" s="1257"/>
      <c r="J3" s="1257"/>
      <c r="K3" s="1257"/>
      <c r="L3" s="385"/>
      <c r="M3" s="1267"/>
      <c r="N3" s="1267"/>
      <c r="O3" s="1267"/>
      <c r="P3" s="1267"/>
      <c r="Q3" s="1267"/>
      <c r="R3" s="1267"/>
      <c r="S3" s="1267"/>
      <c r="T3" s="1267"/>
      <c r="U3" s="1267"/>
      <c r="V3" s="1267"/>
      <c r="W3" s="1267"/>
      <c r="X3" s="1267"/>
    </row>
    <row r="4" spans="1:24" ht="63.75" customHeight="1" x14ac:dyDescent="0.2">
      <c r="A4" s="1269"/>
      <c r="B4" s="1270" t="s">
        <v>617</v>
      </c>
      <c r="C4" s="1270" t="s">
        <v>618</v>
      </c>
      <c r="D4" s="1270" t="s">
        <v>619</v>
      </c>
      <c r="E4" s="1271" t="s">
        <v>620</v>
      </c>
      <c r="F4" s="1272" t="s">
        <v>621</v>
      </c>
      <c r="G4" s="1273" t="s">
        <v>622</v>
      </c>
      <c r="H4" s="1273" t="s">
        <v>623</v>
      </c>
      <c r="I4" s="1273" t="s">
        <v>624</v>
      </c>
      <c r="J4" s="1272" t="s">
        <v>625</v>
      </c>
      <c r="K4" s="1271" t="s">
        <v>626</v>
      </c>
      <c r="L4" s="1103"/>
    </row>
    <row r="5" spans="1:24" x14ac:dyDescent="0.2">
      <c r="B5" s="1274" t="str">
        <f>'DREN. REDE'!B19</f>
        <v>T16</v>
      </c>
      <c r="C5" s="1275">
        <f>'DREN. REDE'!E19</f>
        <v>1.2</v>
      </c>
      <c r="D5" s="1275">
        <f>'DREN. REDE'!O19</f>
        <v>2.2000000000000002</v>
      </c>
      <c r="E5" s="1275">
        <f>'DREN. REDE'!P19</f>
        <v>2.2000000000000002</v>
      </c>
      <c r="F5" s="1276">
        <f>'DREN. REDE'!C19</f>
        <v>71</v>
      </c>
      <c r="G5" s="1277">
        <f>'DREN. REDE'!R19</f>
        <v>1.7999999999999998</v>
      </c>
      <c r="H5" s="1277">
        <f t="shared" ref="H5:H10" si="0">TRUNC(F5*G5*0.1,2)</f>
        <v>12.78</v>
      </c>
      <c r="I5" s="1277">
        <f t="shared" ref="I5:I10" si="1">TRUNC(((D5+E5)*F5)/2*G5,2)</f>
        <v>281.16000000000003</v>
      </c>
      <c r="J5" s="1277">
        <f t="shared" ref="J5:J10" si="2">TRUNC(((D5+E5)*F5),2)</f>
        <v>312.39999999999998</v>
      </c>
      <c r="K5" s="1275">
        <f t="shared" ref="K5:K10" si="3">TRUNC(I5-(F5*O5^2*PI())-(0.1*G5*F5),2)</f>
        <v>152.74</v>
      </c>
      <c r="L5" s="1278"/>
      <c r="N5" s="1279">
        <v>0</v>
      </c>
      <c r="O5" s="1280">
        <f t="shared" ref="O5:O10" si="4">IF(C5=0.4,0.245,IF(AND(C5=0.6),0.36,IF(AND(C5=0.8),0.48,IF(AND(C5=1),0.6,IF(AND(C5=1.2),0.72)))))</f>
        <v>0.72</v>
      </c>
    </row>
    <row r="6" spans="1:24" x14ac:dyDescent="0.2">
      <c r="B6" s="1274" t="str">
        <f>'DREN. REDE'!B20</f>
        <v>T17</v>
      </c>
      <c r="C6" s="1275">
        <f>'DREN. REDE'!E20</f>
        <v>1.2</v>
      </c>
      <c r="D6" s="1275">
        <f>'DREN. REDE'!O20</f>
        <v>2.2000000000000002</v>
      </c>
      <c r="E6" s="1275">
        <f>'DREN. REDE'!P20</f>
        <v>2.4</v>
      </c>
      <c r="F6" s="1276">
        <f>'DREN. REDE'!C20</f>
        <v>29</v>
      </c>
      <c r="G6" s="1277">
        <f>'DREN. REDE'!R20</f>
        <v>1.7999999999999998</v>
      </c>
      <c r="H6" s="1277">
        <f t="shared" si="0"/>
        <v>5.22</v>
      </c>
      <c r="I6" s="1277">
        <f t="shared" si="1"/>
        <v>120.06</v>
      </c>
      <c r="J6" s="1277">
        <f t="shared" si="2"/>
        <v>133.4</v>
      </c>
      <c r="K6" s="1275">
        <f t="shared" si="3"/>
        <v>67.61</v>
      </c>
      <c r="L6" s="1278"/>
      <c r="N6" s="1279">
        <v>0</v>
      </c>
      <c r="O6" s="1280">
        <f t="shared" si="4"/>
        <v>0.72</v>
      </c>
    </row>
    <row r="7" spans="1:24" x14ac:dyDescent="0.2">
      <c r="B7" s="1274" t="str">
        <f>'DREN. REDE'!B21</f>
        <v>T18</v>
      </c>
      <c r="C7" s="1275">
        <f>'DREN. REDE'!E21</f>
        <v>1.2</v>
      </c>
      <c r="D7" s="1275">
        <f>'DREN. REDE'!O21</f>
        <v>2.4</v>
      </c>
      <c r="E7" s="1275">
        <f>'DREN. REDE'!P21</f>
        <v>3</v>
      </c>
      <c r="F7" s="1276">
        <f>'DREN. REDE'!C21</f>
        <v>40</v>
      </c>
      <c r="G7" s="1277">
        <f>'DREN. REDE'!R21</f>
        <v>1.7999999999999998</v>
      </c>
      <c r="H7" s="1277">
        <f t="shared" si="0"/>
        <v>7.2</v>
      </c>
      <c r="I7" s="1277">
        <f t="shared" si="1"/>
        <v>194.4</v>
      </c>
      <c r="J7" s="1277">
        <f t="shared" si="2"/>
        <v>216</v>
      </c>
      <c r="K7" s="1275">
        <f t="shared" si="3"/>
        <v>122.05</v>
      </c>
      <c r="L7" s="1278"/>
      <c r="N7" s="1279">
        <v>0</v>
      </c>
      <c r="O7" s="1280">
        <f t="shared" si="4"/>
        <v>0.72</v>
      </c>
    </row>
    <row r="8" spans="1:24" x14ac:dyDescent="0.2">
      <c r="B8" s="1274" t="str">
        <f>'DREN. REDE'!B22</f>
        <v>T19</v>
      </c>
      <c r="C8" s="1275">
        <f>'DREN. REDE'!E22</f>
        <v>1.2</v>
      </c>
      <c r="D8" s="1275">
        <f>'DREN. REDE'!O22</f>
        <v>3</v>
      </c>
      <c r="E8" s="1275">
        <f>'DREN. REDE'!P22</f>
        <v>0</v>
      </c>
      <c r="F8" s="1276">
        <f>'DREN. REDE'!C22</f>
        <v>20</v>
      </c>
      <c r="G8" s="1277">
        <f>'DREN. REDE'!R22</f>
        <v>1.7999999999999998</v>
      </c>
      <c r="H8" s="1277">
        <f t="shared" si="0"/>
        <v>3.6</v>
      </c>
      <c r="I8" s="1277">
        <f t="shared" si="1"/>
        <v>54</v>
      </c>
      <c r="J8" s="1277">
        <f t="shared" si="2"/>
        <v>60</v>
      </c>
      <c r="K8" s="1275">
        <f t="shared" si="3"/>
        <v>17.82</v>
      </c>
      <c r="L8" s="1278"/>
      <c r="N8" s="1279">
        <v>0</v>
      </c>
      <c r="O8" s="1280">
        <f t="shared" si="4"/>
        <v>0.72</v>
      </c>
    </row>
    <row r="9" spans="1:24" x14ac:dyDescent="0.2">
      <c r="B9" s="1274" t="str">
        <f>'DREN. REDE'!B23</f>
        <v>T20</v>
      </c>
      <c r="C9" s="1275">
        <f>'DREN. REDE'!E23</f>
        <v>0.6</v>
      </c>
      <c r="D9" s="1275">
        <f>'DREN. REDE'!O23</f>
        <v>1.6</v>
      </c>
      <c r="E9" s="1275">
        <f>'DREN. REDE'!P23</f>
        <v>1.6</v>
      </c>
      <c r="F9" s="1276">
        <f>'DREN. REDE'!C23</f>
        <v>100</v>
      </c>
      <c r="G9" s="1277">
        <f>'DREN. REDE'!R23</f>
        <v>1.2</v>
      </c>
      <c r="H9" s="1277">
        <f t="shared" si="0"/>
        <v>12</v>
      </c>
      <c r="I9" s="1277">
        <f t="shared" si="1"/>
        <v>192</v>
      </c>
      <c r="J9" s="1277">
        <f t="shared" si="2"/>
        <v>320</v>
      </c>
      <c r="K9" s="1275">
        <f t="shared" si="3"/>
        <v>139.28</v>
      </c>
      <c r="L9" s="1278"/>
      <c r="N9" s="1279">
        <v>0</v>
      </c>
      <c r="O9" s="1280">
        <f t="shared" si="4"/>
        <v>0.36</v>
      </c>
    </row>
    <row r="10" spans="1:24" x14ac:dyDescent="0.2">
      <c r="B10" s="1274" t="str">
        <f>'DREN. REDE'!B24</f>
        <v>T21</v>
      </c>
      <c r="C10" s="1275">
        <f>'DREN. REDE'!E24</f>
        <v>0.6</v>
      </c>
      <c r="D10" s="1275">
        <f>'DREN. REDE'!O24</f>
        <v>2.6</v>
      </c>
      <c r="E10" s="1275">
        <f>'DREN. REDE'!P24</f>
        <v>0</v>
      </c>
      <c r="F10" s="1276">
        <f>'DREN. REDE'!C24</f>
        <v>38</v>
      </c>
      <c r="G10" s="1277">
        <f>'DREN. REDE'!R24</f>
        <v>1.2</v>
      </c>
      <c r="H10" s="1277">
        <f t="shared" si="0"/>
        <v>4.5599999999999996</v>
      </c>
      <c r="I10" s="1277">
        <f t="shared" si="1"/>
        <v>59.28</v>
      </c>
      <c r="J10" s="1277">
        <f t="shared" si="2"/>
        <v>98.8</v>
      </c>
      <c r="K10" s="1275">
        <f t="shared" si="3"/>
        <v>39.24</v>
      </c>
      <c r="L10" s="1278"/>
      <c r="N10" s="1279">
        <v>0</v>
      </c>
      <c r="O10" s="1280">
        <f t="shared" si="4"/>
        <v>0.36</v>
      </c>
    </row>
    <row r="11" spans="1:24" s="1278" customFormat="1" ht="17.25" customHeight="1" x14ac:dyDescent="0.2">
      <c r="B11" s="1281" t="s">
        <v>404</v>
      </c>
      <c r="C11" s="1281"/>
      <c r="D11" s="1281"/>
      <c r="E11" s="1281"/>
      <c r="F11" s="1281"/>
      <c r="G11" s="1281"/>
      <c r="H11" s="1282">
        <f>SUM(H5:H10)</f>
        <v>45.36</v>
      </c>
      <c r="I11" s="1282">
        <f>SUM(I5:I10)</f>
        <v>900.9</v>
      </c>
      <c r="J11" s="1282">
        <f>SUM(J5:J10)</f>
        <v>1140.5999999999999</v>
      </c>
      <c r="K11" s="1282">
        <f>SUM(K5:K10)</f>
        <v>538.74</v>
      </c>
    </row>
    <row r="12" spans="1:24" s="1278" customFormat="1" ht="17.25" customHeight="1" x14ac:dyDescent="0.2">
      <c r="B12" s="1283" t="s">
        <v>627</v>
      </c>
      <c r="C12" s="1283"/>
      <c r="D12" s="1283"/>
      <c r="E12" s="1283"/>
      <c r="F12" s="1283"/>
      <c r="G12" s="1283"/>
      <c r="H12" s="1283"/>
      <c r="I12" s="1283"/>
      <c r="J12" s="1283"/>
      <c r="K12" s="1283"/>
    </row>
    <row r="13" spans="1:24" s="1278" customFormat="1" ht="29.25" customHeight="1" x14ac:dyDescent="0.2">
      <c r="B13" s="1284"/>
      <c r="C13" s="1285" t="s">
        <v>628</v>
      </c>
      <c r="D13" s="1285" t="s">
        <v>629</v>
      </c>
      <c r="E13" s="1285" t="s">
        <v>630</v>
      </c>
      <c r="F13" s="1285" t="s">
        <v>631</v>
      </c>
      <c r="G13" s="1285" t="s">
        <v>629</v>
      </c>
      <c r="H13" s="1285" t="s">
        <v>630</v>
      </c>
      <c r="I13" s="1285" t="s">
        <v>632</v>
      </c>
      <c r="J13" s="1285" t="s">
        <v>629</v>
      </c>
      <c r="K13" s="1285" t="s">
        <v>630</v>
      </c>
    </row>
    <row r="14" spans="1:24" s="1278" customFormat="1" ht="17.25" customHeight="1" x14ac:dyDescent="0.2">
      <c r="B14" s="1286"/>
      <c r="C14" s="1287" t="s">
        <v>404</v>
      </c>
      <c r="D14" s="1282">
        <f>SUM(J5:J10)</f>
        <v>1140.5999999999999</v>
      </c>
      <c r="E14" s="1282"/>
      <c r="F14" s="1287" t="s">
        <v>633</v>
      </c>
      <c r="G14" s="1282">
        <f>SUM(I5:I10)</f>
        <v>900.9</v>
      </c>
      <c r="H14" s="1282"/>
      <c r="I14" s="1287" t="s">
        <v>633</v>
      </c>
      <c r="J14" s="1282">
        <f>SUM(K5:K10)</f>
        <v>538.74</v>
      </c>
      <c r="K14" s="1282"/>
    </row>
    <row r="23" spans="2:11" ht="36.75" customHeight="1" x14ac:dyDescent="0.2"/>
    <row r="24" spans="2:11" ht="36.75" customHeight="1" x14ac:dyDescent="0.2"/>
    <row r="25" spans="2:11" ht="15" x14ac:dyDescent="0.2">
      <c r="B25" s="1288" t="s">
        <v>634</v>
      </c>
      <c r="C25" s="1288"/>
      <c r="D25" s="1288"/>
      <c r="E25" s="1288"/>
      <c r="F25" s="1288"/>
      <c r="G25" s="1288"/>
      <c r="H25" s="1288"/>
      <c r="I25" s="1288"/>
      <c r="J25" s="1288"/>
      <c r="K25" s="1288"/>
    </row>
    <row r="26" spans="2:11" ht="45" x14ac:dyDescent="0.2">
      <c r="B26" s="1270" t="s">
        <v>635</v>
      </c>
      <c r="C26" s="1270" t="s">
        <v>636</v>
      </c>
      <c r="D26" s="1270" t="s">
        <v>637</v>
      </c>
      <c r="E26" s="1271" t="s">
        <v>638</v>
      </c>
      <c r="F26" s="1272" t="s">
        <v>639</v>
      </c>
      <c r="G26" s="1273" t="s">
        <v>640</v>
      </c>
      <c r="H26" s="1273" t="s">
        <v>641</v>
      </c>
      <c r="I26" s="1273" t="s">
        <v>642</v>
      </c>
      <c r="J26" s="1272" t="s">
        <v>643</v>
      </c>
      <c r="K26" s="1271" t="s">
        <v>644</v>
      </c>
    </row>
    <row r="27" spans="2:11" x14ac:dyDescent="0.2">
      <c r="B27" s="1276" t="s">
        <v>645</v>
      </c>
      <c r="C27" s="1276">
        <v>1.5</v>
      </c>
      <c r="D27" s="1289">
        <v>1.35</v>
      </c>
      <c r="E27" s="1276">
        <v>0.85</v>
      </c>
      <c r="F27" s="1276">
        <v>1.5</v>
      </c>
      <c r="G27" s="1276">
        <f>D27+1</f>
        <v>2.35</v>
      </c>
      <c r="H27" s="1276">
        <f>E27+1</f>
        <v>1.85</v>
      </c>
      <c r="I27" s="1277">
        <v>8</v>
      </c>
      <c r="J27" s="1276">
        <f>I27*(F27*G27*H27)</f>
        <v>52.170000000000009</v>
      </c>
      <c r="K27" s="1289">
        <f>I27*(G27*H27)</f>
        <v>34.78</v>
      </c>
    </row>
    <row r="28" spans="2:11" ht="15" x14ac:dyDescent="0.2">
      <c r="B28" s="1290" t="s">
        <v>404</v>
      </c>
      <c r="C28" s="1290"/>
      <c r="D28" s="1290"/>
      <c r="E28" s="1290"/>
      <c r="F28" s="1290"/>
      <c r="G28" s="1290"/>
      <c r="H28" s="1290"/>
      <c r="I28" s="1291">
        <f>I27</f>
        <v>8</v>
      </c>
      <c r="J28" s="1282">
        <f>J27</f>
        <v>52.170000000000009</v>
      </c>
      <c r="K28" s="1282">
        <f>K27</f>
        <v>34.78</v>
      </c>
    </row>
    <row r="29" spans="2:11" ht="13.5" customHeight="1" x14ac:dyDescent="0.2"/>
    <row r="30" spans="2:11" ht="15" x14ac:dyDescent="0.2">
      <c r="B30" s="1288" t="s">
        <v>646</v>
      </c>
      <c r="C30" s="1288"/>
      <c r="D30" s="1288"/>
      <c r="E30" s="1288"/>
      <c r="F30" s="1288"/>
      <c r="G30" s="1288"/>
      <c r="H30" s="1288"/>
      <c r="I30" s="1288"/>
      <c r="J30" s="1288"/>
      <c r="K30" s="1288"/>
    </row>
    <row r="31" spans="2:11" ht="45" x14ac:dyDescent="0.2">
      <c r="B31" s="1270" t="s">
        <v>635</v>
      </c>
      <c r="C31" s="1270" t="s">
        <v>636</v>
      </c>
      <c r="D31" s="1270" t="s">
        <v>637</v>
      </c>
      <c r="E31" s="1271" t="s">
        <v>638</v>
      </c>
      <c r="F31" s="1272" t="s">
        <v>639</v>
      </c>
      <c r="G31" s="1273" t="s">
        <v>640</v>
      </c>
      <c r="H31" s="1273" t="s">
        <v>641</v>
      </c>
      <c r="I31" s="1273" t="s">
        <v>642</v>
      </c>
      <c r="J31" s="1272" t="s">
        <v>647</v>
      </c>
      <c r="K31" s="1271" t="s">
        <v>644</v>
      </c>
    </row>
    <row r="32" spans="2:11" x14ac:dyDescent="0.2">
      <c r="B32" s="1276" t="s">
        <v>648</v>
      </c>
      <c r="C32" s="1276">
        <v>1.5</v>
      </c>
      <c r="D32" s="1289">
        <v>2.44</v>
      </c>
      <c r="E32" s="1276">
        <v>0.85</v>
      </c>
      <c r="F32" s="1276">
        <v>1.5</v>
      </c>
      <c r="G32" s="1276">
        <f>D32+1</f>
        <v>3.44</v>
      </c>
      <c r="H32" s="1276">
        <f>E32+1</f>
        <v>1.85</v>
      </c>
      <c r="I32" s="1277">
        <v>2</v>
      </c>
      <c r="J32" s="1276">
        <f>I32*(F32*G32*H32)</f>
        <v>19.092000000000002</v>
      </c>
      <c r="K32" s="1289">
        <f>I32*(G32*H32)</f>
        <v>12.728</v>
      </c>
    </row>
    <row r="33" spans="2:15" ht="15" x14ac:dyDescent="0.2">
      <c r="B33" s="1290" t="s">
        <v>404</v>
      </c>
      <c r="C33" s="1290"/>
      <c r="D33" s="1290"/>
      <c r="E33" s="1290"/>
      <c r="F33" s="1290"/>
      <c r="G33" s="1290"/>
      <c r="H33" s="1290"/>
      <c r="I33" s="1282">
        <f>I32</f>
        <v>2</v>
      </c>
      <c r="J33" s="1282">
        <f>J32</f>
        <v>19.092000000000002</v>
      </c>
      <c r="K33" s="1282">
        <f>K32</f>
        <v>12.728</v>
      </c>
    </row>
    <row r="34" spans="2:15" ht="15" customHeight="1" x14ac:dyDescent="0.2"/>
    <row r="35" spans="2:15" ht="15" x14ac:dyDescent="0.2">
      <c r="B35" s="1288" t="s">
        <v>649</v>
      </c>
      <c r="C35" s="1288"/>
      <c r="D35" s="1288"/>
      <c r="E35" s="1288"/>
      <c r="F35" s="1288"/>
      <c r="G35" s="1288"/>
      <c r="H35" s="1288"/>
      <c r="I35" s="1288"/>
      <c r="J35" s="1288"/>
      <c r="K35" s="1288"/>
    </row>
    <row r="36" spans="2:15" ht="45" x14ac:dyDescent="0.2">
      <c r="B36" s="1270" t="s">
        <v>635</v>
      </c>
      <c r="C36" s="1270" t="s">
        <v>650</v>
      </c>
      <c r="D36" s="1270" t="s">
        <v>651</v>
      </c>
      <c r="E36" s="1271" t="s">
        <v>652</v>
      </c>
      <c r="F36" s="1272" t="s">
        <v>653</v>
      </c>
      <c r="G36" s="1273" t="s">
        <v>639</v>
      </c>
      <c r="H36" s="1273" t="s">
        <v>640</v>
      </c>
      <c r="I36" s="1273" t="s">
        <v>641</v>
      </c>
      <c r="J36" s="1272" t="s">
        <v>642</v>
      </c>
      <c r="K36" s="1271" t="s">
        <v>643</v>
      </c>
    </row>
    <row r="37" spans="2:15" x14ac:dyDescent="0.2">
      <c r="B37" s="1276" t="s">
        <v>654</v>
      </c>
      <c r="C37" s="1276">
        <v>0.8</v>
      </c>
      <c r="D37" s="1276">
        <v>0.6</v>
      </c>
      <c r="E37" s="1289">
        <f>D37+(2*0.2)</f>
        <v>1</v>
      </c>
      <c r="F37" s="1276">
        <v>1.9</v>
      </c>
      <c r="G37" s="1276">
        <v>1.5</v>
      </c>
      <c r="H37" s="1276">
        <f>E37+1</f>
        <v>2</v>
      </c>
      <c r="I37" s="1276">
        <f>F37+1</f>
        <v>2.9</v>
      </c>
      <c r="J37" s="1277">
        <v>0</v>
      </c>
      <c r="K37" s="1276">
        <f>J37*(G37*H37*I37)</f>
        <v>0</v>
      </c>
    </row>
    <row r="38" spans="2:15" ht="15" x14ac:dyDescent="0.2">
      <c r="B38" s="1290" t="s">
        <v>404</v>
      </c>
      <c r="C38" s="1290"/>
      <c r="D38" s="1290"/>
      <c r="E38" s="1290"/>
      <c r="F38" s="1290"/>
      <c r="G38" s="1290"/>
      <c r="H38" s="1290"/>
      <c r="I38" s="1290"/>
      <c r="J38" s="1282">
        <f>SUM(J37:J37)</f>
        <v>0</v>
      </c>
      <c r="K38" s="1282">
        <f>SUM(K37:K37)</f>
        <v>0</v>
      </c>
    </row>
    <row r="39" spans="2:15" ht="16.5" customHeight="1" x14ac:dyDescent="0.2">
      <c r="N39" s="1278">
        <f>J28+J33+I48+F59</f>
        <v>1080.912</v>
      </c>
    </row>
    <row r="40" spans="2:15" ht="20.100000000000001" customHeight="1" x14ac:dyDescent="0.2">
      <c r="B40" s="1288" t="s">
        <v>655</v>
      </c>
      <c r="C40" s="1288"/>
      <c r="D40" s="1288"/>
      <c r="E40" s="1288"/>
      <c r="F40" s="1288"/>
      <c r="G40" s="1288"/>
      <c r="H40" s="1288"/>
      <c r="I40" s="1288"/>
      <c r="J40" s="1288"/>
      <c r="K40" s="1288"/>
      <c r="N40" s="1278">
        <f>G59</f>
        <v>576.95000000000005</v>
      </c>
    </row>
    <row r="41" spans="2:15" ht="63" customHeight="1" x14ac:dyDescent="0.2">
      <c r="B41" s="1270" t="s">
        <v>656</v>
      </c>
      <c r="C41" s="1270" t="s">
        <v>657</v>
      </c>
      <c r="D41" s="1270" t="s">
        <v>658</v>
      </c>
      <c r="E41" s="1271" t="s">
        <v>637</v>
      </c>
      <c r="F41" s="1272" t="s">
        <v>659</v>
      </c>
      <c r="G41" s="1273" t="s">
        <v>660</v>
      </c>
      <c r="H41" s="1273" t="s">
        <v>642</v>
      </c>
      <c r="I41" s="1273" t="s">
        <v>624</v>
      </c>
      <c r="J41" s="1272" t="s">
        <v>661</v>
      </c>
      <c r="K41" s="1271" t="s">
        <v>662</v>
      </c>
    </row>
    <row r="42" spans="2:15" x14ac:dyDescent="0.2">
      <c r="B42" s="1274" t="str">
        <f t="shared" ref="B42:C47" si="5">B5</f>
        <v>T16</v>
      </c>
      <c r="C42" s="1275">
        <f t="shared" si="5"/>
        <v>1.2</v>
      </c>
      <c r="D42" s="1275">
        <v>1.45</v>
      </c>
      <c r="E42" s="1277">
        <v>1.5</v>
      </c>
      <c r="F42" s="1277">
        <f t="shared" ref="F42:F47" si="6">E42+1</f>
        <v>2.5</v>
      </c>
      <c r="G42" s="1277">
        <f>D5+0.1</f>
        <v>2.3000000000000003</v>
      </c>
      <c r="H42" s="1277">
        <v>1</v>
      </c>
      <c r="I42" s="1275">
        <f t="shared" ref="I42:I47" si="7">E42*F42*G42</f>
        <v>8.6250000000000018</v>
      </c>
      <c r="J42" s="1277">
        <f t="shared" ref="J42:J47" si="8">F42*G42</f>
        <v>5.7500000000000009</v>
      </c>
      <c r="K42" s="1275">
        <f t="shared" ref="K42:K47" si="9">G42-D42</f>
        <v>0.85000000000000031</v>
      </c>
    </row>
    <row r="43" spans="2:15" x14ac:dyDescent="0.2">
      <c r="B43" s="1274" t="str">
        <f t="shared" si="5"/>
        <v>T17</v>
      </c>
      <c r="C43" s="1275">
        <f t="shared" si="5"/>
        <v>1.2</v>
      </c>
      <c r="D43" s="1275">
        <v>1.45</v>
      </c>
      <c r="E43" s="1277">
        <v>1.5</v>
      </c>
      <c r="F43" s="1277">
        <f t="shared" si="6"/>
        <v>2.5</v>
      </c>
      <c r="G43" s="1277">
        <f>D6+0.1</f>
        <v>2.3000000000000003</v>
      </c>
      <c r="H43" s="1277">
        <v>1</v>
      </c>
      <c r="I43" s="1275">
        <f t="shared" si="7"/>
        <v>8.6250000000000018</v>
      </c>
      <c r="J43" s="1277">
        <f t="shared" si="8"/>
        <v>5.7500000000000009</v>
      </c>
      <c r="K43" s="1275">
        <f t="shared" si="9"/>
        <v>0.85000000000000031</v>
      </c>
      <c r="N43" s="1292">
        <f>SUM(H42:H47)</f>
        <v>6</v>
      </c>
    </row>
    <row r="44" spans="2:15" x14ac:dyDescent="0.2">
      <c r="B44" s="1274" t="str">
        <f t="shared" si="5"/>
        <v>T18</v>
      </c>
      <c r="C44" s="1275">
        <f t="shared" si="5"/>
        <v>1.2</v>
      </c>
      <c r="D44" s="1275">
        <v>1.45</v>
      </c>
      <c r="E44" s="1277">
        <v>1.5</v>
      </c>
      <c r="F44" s="1277">
        <f t="shared" si="6"/>
        <v>2.5</v>
      </c>
      <c r="G44" s="1277">
        <f>D7+0.1</f>
        <v>2.5</v>
      </c>
      <c r="H44" s="1277">
        <v>1</v>
      </c>
      <c r="I44" s="1275">
        <f t="shared" si="7"/>
        <v>9.375</v>
      </c>
      <c r="J44" s="1277">
        <f t="shared" si="8"/>
        <v>6.25</v>
      </c>
      <c r="K44" s="1275">
        <f t="shared" si="9"/>
        <v>1.05</v>
      </c>
    </row>
    <row r="45" spans="2:15" x14ac:dyDescent="0.2">
      <c r="B45" s="1274" t="str">
        <f t="shared" si="5"/>
        <v>T19</v>
      </c>
      <c r="C45" s="1275">
        <f t="shared" si="5"/>
        <v>1.2</v>
      </c>
      <c r="D45" s="1275">
        <v>1.45</v>
      </c>
      <c r="E45" s="1277">
        <v>1.5</v>
      </c>
      <c r="F45" s="1277">
        <f t="shared" si="6"/>
        <v>2.5</v>
      </c>
      <c r="G45" s="1277">
        <f>D8+0.1</f>
        <v>3.1</v>
      </c>
      <c r="H45" s="1277">
        <v>1</v>
      </c>
      <c r="I45" s="1275">
        <f t="shared" si="7"/>
        <v>11.625</v>
      </c>
      <c r="J45" s="1277">
        <f t="shared" si="8"/>
        <v>7.75</v>
      </c>
      <c r="K45" s="1275">
        <f t="shared" si="9"/>
        <v>1.6500000000000001</v>
      </c>
    </row>
    <row r="46" spans="2:15" x14ac:dyDescent="0.2">
      <c r="B46" s="1274" t="str">
        <f t="shared" si="5"/>
        <v>T20</v>
      </c>
      <c r="C46" s="1275">
        <f t="shared" si="5"/>
        <v>0.6</v>
      </c>
      <c r="D46" s="1275">
        <v>1.45</v>
      </c>
      <c r="E46" s="1277">
        <v>1.5</v>
      </c>
      <c r="F46" s="1277">
        <f t="shared" si="6"/>
        <v>2.5</v>
      </c>
      <c r="G46" s="1277">
        <f t="shared" ref="G46:G47" si="10">D9+0.1</f>
        <v>1.7000000000000002</v>
      </c>
      <c r="H46" s="1277">
        <v>1</v>
      </c>
      <c r="I46" s="1275">
        <f t="shared" si="7"/>
        <v>6.3750000000000009</v>
      </c>
      <c r="J46" s="1277">
        <f t="shared" si="8"/>
        <v>4.25</v>
      </c>
      <c r="K46" s="1275">
        <f t="shared" si="9"/>
        <v>0.25000000000000022</v>
      </c>
    </row>
    <row r="47" spans="2:15" x14ac:dyDescent="0.2">
      <c r="B47" s="1274" t="str">
        <f t="shared" si="5"/>
        <v>T21</v>
      </c>
      <c r="C47" s="1275">
        <f t="shared" si="5"/>
        <v>0.6</v>
      </c>
      <c r="D47" s="1275">
        <v>1.45</v>
      </c>
      <c r="E47" s="1277">
        <v>1.5</v>
      </c>
      <c r="F47" s="1277">
        <f t="shared" si="6"/>
        <v>2.5</v>
      </c>
      <c r="G47" s="1277">
        <f t="shared" si="10"/>
        <v>2.7</v>
      </c>
      <c r="H47" s="1277">
        <v>1</v>
      </c>
      <c r="I47" s="1275">
        <f t="shared" si="7"/>
        <v>10.125</v>
      </c>
      <c r="J47" s="1277">
        <f t="shared" si="8"/>
        <v>6.75</v>
      </c>
      <c r="K47" s="1275">
        <f t="shared" si="9"/>
        <v>1.2500000000000002</v>
      </c>
    </row>
    <row r="48" spans="2:15" s="1278" customFormat="1" ht="15" x14ac:dyDescent="0.2">
      <c r="B48" s="1281" t="s">
        <v>404</v>
      </c>
      <c r="C48" s="1281"/>
      <c r="D48" s="1281"/>
      <c r="E48" s="1281"/>
      <c r="F48" s="1281"/>
      <c r="G48" s="1281"/>
      <c r="H48" s="1281"/>
      <c r="I48" s="1282">
        <f>SUM(I42:I47)</f>
        <v>54.75</v>
      </c>
      <c r="J48" s="1282">
        <f>SUM(J42:J47)</f>
        <v>36.5</v>
      </c>
      <c r="K48" s="1282">
        <f>SUM(K42:K47)</f>
        <v>5.9000000000000012</v>
      </c>
      <c r="O48" s="1268"/>
    </row>
    <row r="49" spans="1:24" s="1278" customFormat="1" ht="15" x14ac:dyDescent="0.2">
      <c r="B49" s="1293"/>
      <c r="C49" s="1294"/>
      <c r="D49" s="1294"/>
      <c r="E49" s="1294"/>
      <c r="F49" s="1295" t="s">
        <v>631</v>
      </c>
      <c r="G49" s="1296" t="s">
        <v>629</v>
      </c>
      <c r="H49" s="1296" t="s">
        <v>630</v>
      </c>
      <c r="I49" s="1297"/>
      <c r="J49" s="1297"/>
      <c r="K49" s="1297"/>
    </row>
    <row r="50" spans="1:24" s="1278" customFormat="1" ht="20.100000000000001" customHeight="1" x14ac:dyDescent="0.2">
      <c r="B50" s="1293"/>
      <c r="C50" s="1294"/>
      <c r="D50" s="1294"/>
      <c r="E50" s="1294"/>
      <c r="F50" s="1287" t="s">
        <v>633</v>
      </c>
      <c r="G50" s="1282">
        <f>SUM(I42:I47)</f>
        <v>54.75</v>
      </c>
      <c r="H50" s="1282"/>
      <c r="I50" s="1297"/>
      <c r="J50" s="1297"/>
      <c r="K50" s="1297"/>
    </row>
    <row r="51" spans="1:24" x14ac:dyDescent="0.2">
      <c r="O51" s="1278"/>
    </row>
    <row r="52" spans="1:24" ht="15" x14ac:dyDescent="0.25">
      <c r="A52" s="385"/>
      <c r="B52" s="1288" t="s">
        <v>663</v>
      </c>
      <c r="C52" s="1288"/>
      <c r="D52" s="1288"/>
      <c r="E52" s="1288"/>
      <c r="F52" s="1288"/>
      <c r="G52" s="1288"/>
      <c r="H52" s="1288"/>
      <c r="I52" s="1288"/>
      <c r="J52" s="1288"/>
      <c r="K52" s="1288"/>
      <c r="L52" s="385"/>
      <c r="M52" s="1267"/>
      <c r="N52" s="1267"/>
      <c r="P52" s="1267"/>
      <c r="Q52" s="1267"/>
      <c r="R52" s="1267"/>
      <c r="S52" s="1267"/>
      <c r="T52" s="1267"/>
      <c r="U52" s="1267"/>
      <c r="V52" s="1267"/>
      <c r="W52" s="1267"/>
      <c r="X52" s="1267"/>
    </row>
    <row r="53" spans="1:24" ht="60" x14ac:dyDescent="0.25">
      <c r="B53" s="1270" t="s">
        <v>664</v>
      </c>
      <c r="C53" s="1270" t="s">
        <v>665</v>
      </c>
      <c r="D53" s="1270" t="s">
        <v>666</v>
      </c>
      <c r="E53" s="1271" t="s">
        <v>660</v>
      </c>
      <c r="F53" s="1272" t="s">
        <v>667</v>
      </c>
      <c r="G53" s="1273" t="s">
        <v>668</v>
      </c>
      <c r="H53" s="1273" t="s">
        <v>669</v>
      </c>
      <c r="I53" s="1273" t="s">
        <v>670</v>
      </c>
      <c r="J53" s="1272" t="s">
        <v>671</v>
      </c>
      <c r="K53" s="1271" t="s">
        <v>672</v>
      </c>
      <c r="O53" s="1267"/>
    </row>
    <row r="54" spans="1:24" ht="28.5" x14ac:dyDescent="0.2">
      <c r="B54" s="1276" t="s">
        <v>673</v>
      </c>
      <c r="C54" s="1276">
        <f>6+6+6+6+6</f>
        <v>30</v>
      </c>
      <c r="D54" s="1276">
        <v>1.2</v>
      </c>
      <c r="E54" s="1276" t="s">
        <v>674</v>
      </c>
      <c r="F54" s="1276">
        <f>TRUNC(C54*1.5*D54,2)</f>
        <v>54</v>
      </c>
      <c r="G54" s="1276">
        <f t="shared" ref="G54:G58" si="11">TRUNC(F54-(C54*N54^2*PI())-(0.1*D54*C54),2)</f>
        <v>38.18</v>
      </c>
      <c r="H54" s="1276">
        <f>F54-G54</f>
        <v>15.82</v>
      </c>
      <c r="I54" s="1276">
        <f>H54*1.25</f>
        <v>19.774999999999999</v>
      </c>
      <c r="J54" s="1276">
        <v>0</v>
      </c>
      <c r="K54" s="1276">
        <f t="shared" ref="K54:K58" si="12">TRUNC(C54*D54*0.1,2)</f>
        <v>3.6</v>
      </c>
      <c r="N54" s="1268">
        <v>0.36</v>
      </c>
    </row>
    <row r="55" spans="1:24" x14ac:dyDescent="0.2">
      <c r="B55" s="1276" t="s">
        <v>675</v>
      </c>
      <c r="C55" s="1276">
        <f>SUMIF($C$5:$C$10,0.6,$F$5:$F$10)</f>
        <v>138</v>
      </c>
      <c r="D55" s="1276">
        <f>0.6+0.6</f>
        <v>1.2</v>
      </c>
      <c r="E55" s="1276" t="s">
        <v>674</v>
      </c>
      <c r="F55" s="1276">
        <f>SUMIF($C$5:$C$10,0.6,$I$5:$I$10)</f>
        <v>251.28</v>
      </c>
      <c r="G55" s="1276">
        <f t="shared" si="11"/>
        <v>178.53</v>
      </c>
      <c r="H55" s="1276">
        <f t="shared" ref="H55:H58" si="13">F55-G55</f>
        <v>72.75</v>
      </c>
      <c r="I55" s="1276">
        <f t="shared" ref="I55:I58" si="14">H55*1.25</f>
        <v>90.9375</v>
      </c>
      <c r="J55" s="1276">
        <f>SUMIF($C$5:$C$10,0.6,$J$5:$J$10)</f>
        <v>418.8</v>
      </c>
      <c r="K55" s="1276">
        <f t="shared" si="12"/>
        <v>16.559999999999999</v>
      </c>
      <c r="N55" s="1268">
        <v>0.36</v>
      </c>
    </row>
    <row r="56" spans="1:24" x14ac:dyDescent="0.2">
      <c r="B56" s="1276" t="s">
        <v>676</v>
      </c>
      <c r="C56" s="1276">
        <f>SUMIF($C$5:$C$8,0.8,$F$5:$F$8)</f>
        <v>0</v>
      </c>
      <c r="D56" s="1276">
        <f>0.8+0.6</f>
        <v>1.4</v>
      </c>
      <c r="E56" s="1276" t="s">
        <v>674</v>
      </c>
      <c r="F56" s="1276">
        <f>SUMIF($C$5:$C$10,0.8,$I$5:$I$10)</f>
        <v>0</v>
      </c>
      <c r="G56" s="1276">
        <f t="shared" si="11"/>
        <v>0</v>
      </c>
      <c r="H56" s="1276">
        <f t="shared" si="13"/>
        <v>0</v>
      </c>
      <c r="I56" s="1276">
        <f t="shared" si="14"/>
        <v>0</v>
      </c>
      <c r="J56" s="1276">
        <f>SUMIF($C$5:$C$10,0.8,$J$5:$J$10)</f>
        <v>0</v>
      </c>
      <c r="K56" s="1276">
        <f t="shared" si="12"/>
        <v>0</v>
      </c>
      <c r="N56" s="1268">
        <v>0.48</v>
      </c>
    </row>
    <row r="57" spans="1:24" x14ac:dyDescent="0.2">
      <c r="B57" s="1276" t="s">
        <v>677</v>
      </c>
      <c r="C57" s="1276">
        <f>SUMIF($C$5:$C$8,1,$F$5:$F$8)</f>
        <v>0</v>
      </c>
      <c r="D57" s="1276">
        <f>1+0.6</f>
        <v>1.6</v>
      </c>
      <c r="E57" s="1276" t="s">
        <v>674</v>
      </c>
      <c r="F57" s="1276">
        <f>SUMIF($C$5:$C$10,1,$I$5:$I$10)</f>
        <v>0</v>
      </c>
      <c r="G57" s="1276">
        <f t="shared" si="11"/>
        <v>0</v>
      </c>
      <c r="H57" s="1276">
        <f t="shared" si="13"/>
        <v>0</v>
      </c>
      <c r="I57" s="1276">
        <f t="shared" si="14"/>
        <v>0</v>
      </c>
      <c r="J57" s="1276">
        <f>SUMIF($C$5:$C$10,1,$J$5:$J$10)</f>
        <v>0</v>
      </c>
      <c r="K57" s="1276">
        <f t="shared" si="12"/>
        <v>0</v>
      </c>
      <c r="N57" s="1268">
        <v>0.6</v>
      </c>
    </row>
    <row r="58" spans="1:24" x14ac:dyDescent="0.2">
      <c r="B58" s="1276" t="s">
        <v>678</v>
      </c>
      <c r="C58" s="1276">
        <f>SUMIF($C$5:$C$10,1.2,$F$5:$F$10)</f>
        <v>160</v>
      </c>
      <c r="D58" s="1276">
        <f>1.2+0.6</f>
        <v>1.7999999999999998</v>
      </c>
      <c r="E58" s="1276" t="s">
        <v>674</v>
      </c>
      <c r="F58" s="1276">
        <f>SUMIF($C$5:$C$10,1.2,$I$5:$I$10)</f>
        <v>649.62</v>
      </c>
      <c r="G58" s="1276">
        <f t="shared" si="11"/>
        <v>360.24</v>
      </c>
      <c r="H58" s="1276">
        <f t="shared" si="13"/>
        <v>289.38</v>
      </c>
      <c r="I58" s="1276">
        <f t="shared" si="14"/>
        <v>361.72500000000002</v>
      </c>
      <c r="J58" s="1276">
        <f>SUMIF($C$5:$C$10,1.2,$J$5:$J$10)</f>
        <v>721.8</v>
      </c>
      <c r="K58" s="1276">
        <f t="shared" si="12"/>
        <v>28.8</v>
      </c>
      <c r="N58" s="1268">
        <v>0.72</v>
      </c>
      <c r="P58" s="1268">
        <v>6</v>
      </c>
    </row>
    <row r="59" spans="1:24" ht="15" x14ac:dyDescent="0.2">
      <c r="B59" s="1290" t="s">
        <v>404</v>
      </c>
      <c r="C59" s="1290"/>
      <c r="D59" s="1290"/>
      <c r="E59" s="1290"/>
      <c r="F59" s="1298">
        <f t="shared" ref="F59:K59" si="15">SUM(F54:F58)</f>
        <v>954.9</v>
      </c>
      <c r="G59" s="1298">
        <f t="shared" si="15"/>
        <v>576.95000000000005</v>
      </c>
      <c r="H59" s="1282">
        <f t="shared" si="15"/>
        <v>377.95</v>
      </c>
      <c r="I59" s="1282">
        <f t="shared" si="15"/>
        <v>472.4375</v>
      </c>
      <c r="J59" s="1282">
        <f t="shared" si="15"/>
        <v>1140.5999999999999</v>
      </c>
      <c r="K59" s="1282">
        <f t="shared" si="15"/>
        <v>48.96</v>
      </c>
      <c r="P59" s="1268">
        <v>6</v>
      </c>
    </row>
    <row r="60" spans="1:24" ht="15" x14ac:dyDescent="0.2">
      <c r="B60" s="1299"/>
      <c r="C60" s="1299"/>
      <c r="D60" s="1299"/>
      <c r="E60" s="1299"/>
      <c r="F60" s="1300"/>
      <c r="G60" s="1300"/>
      <c r="H60" s="1301"/>
      <c r="I60" s="1301"/>
      <c r="J60" s="1301"/>
      <c r="K60" s="1301"/>
      <c r="P60" s="1268">
        <v>6</v>
      </c>
    </row>
    <row r="61" spans="1:24" ht="16.5" customHeight="1" x14ac:dyDescent="0.2">
      <c r="B61" s="1302" t="s">
        <v>679</v>
      </c>
      <c r="C61" s="1303"/>
      <c r="D61" s="1303"/>
      <c r="E61" s="1303"/>
      <c r="F61" s="1303"/>
      <c r="G61" s="1303"/>
      <c r="H61" s="1303"/>
      <c r="I61" s="1303"/>
      <c r="J61" s="1303"/>
      <c r="K61" s="1303"/>
      <c r="L61" s="1303"/>
      <c r="P61" s="1268">
        <v>6</v>
      </c>
    </row>
    <row r="62" spans="1:24" ht="60" x14ac:dyDescent="0.25">
      <c r="B62" s="1270" t="str">
        <f>B4</f>
        <v>Trecho</v>
      </c>
      <c r="C62" s="1270" t="str">
        <f>C4</f>
        <v>Diâmetro dos tubos (m)</v>
      </c>
      <c r="D62" s="1270" t="str">
        <f>F4</f>
        <v>Comprimento da tubulação (m)</v>
      </c>
      <c r="E62" s="1271" t="s">
        <v>680</v>
      </c>
      <c r="F62" s="1272" t="s">
        <v>681</v>
      </c>
      <c r="G62" s="1273" t="s">
        <v>682</v>
      </c>
      <c r="H62" s="1273" t="s">
        <v>683</v>
      </c>
      <c r="I62" s="1273" t="s">
        <v>684</v>
      </c>
      <c r="J62" s="1272" t="s">
        <v>685</v>
      </c>
      <c r="K62" s="1271" t="s">
        <v>686</v>
      </c>
      <c r="L62" s="1270" t="s">
        <v>687</v>
      </c>
      <c r="M62" s="1267"/>
      <c r="N62" s="1267"/>
      <c r="P62" s="1267">
        <v>6</v>
      </c>
      <c r="Q62" s="1267"/>
      <c r="R62" s="1267"/>
      <c r="S62" s="1267"/>
      <c r="T62" s="1267"/>
      <c r="U62" s="1267"/>
      <c r="V62" s="1267"/>
      <c r="W62" s="1267"/>
      <c r="X62" s="1267"/>
    </row>
    <row r="63" spans="1:24" x14ac:dyDescent="0.2">
      <c r="B63" s="1304" t="str">
        <f>B5</f>
        <v>T16</v>
      </c>
      <c r="C63" s="1305">
        <f>C5</f>
        <v>1.2</v>
      </c>
      <c r="D63" s="1305">
        <f>F5</f>
        <v>71</v>
      </c>
      <c r="E63" s="1304">
        <f t="shared" ref="E63" si="16">ROUNDUP(D63/5,0)</f>
        <v>15</v>
      </c>
      <c r="F63" s="1304">
        <v>0.499</v>
      </c>
      <c r="G63" s="1304">
        <v>0.9</v>
      </c>
      <c r="H63" s="1304">
        <v>6.6000000000000003E-2</v>
      </c>
      <c r="I63" s="1304">
        <v>1</v>
      </c>
      <c r="J63" s="1304">
        <f t="shared" ref="J63" si="17">(F63*D63)+(E63*H63)</f>
        <v>36.419000000000004</v>
      </c>
      <c r="K63" s="1304">
        <f t="shared" ref="K63" si="18">E63+I63</f>
        <v>16</v>
      </c>
      <c r="L63" s="1304">
        <f t="shared" ref="L63" si="19">D63*G63</f>
        <v>63.9</v>
      </c>
      <c r="P63" s="1268">
        <f>SUM(P58:P62)</f>
        <v>30</v>
      </c>
    </row>
    <row r="64" spans="1:24" ht="15" x14ac:dyDescent="0.2">
      <c r="B64" s="1306" t="s">
        <v>404</v>
      </c>
      <c r="C64" s="1307"/>
      <c r="D64" s="1307"/>
      <c r="E64" s="1307"/>
      <c r="F64" s="1308"/>
      <c r="G64" s="1298">
        <f t="shared" ref="G64:L64" si="20">SUM(G63:G63)</f>
        <v>0.9</v>
      </c>
      <c r="H64" s="1282">
        <f t="shared" si="20"/>
        <v>6.6000000000000003E-2</v>
      </c>
      <c r="I64" s="1282">
        <f t="shared" si="20"/>
        <v>1</v>
      </c>
      <c r="J64" s="1282">
        <f t="shared" si="20"/>
        <v>36.419000000000004</v>
      </c>
      <c r="K64" s="1282">
        <f t="shared" si="20"/>
        <v>16</v>
      </c>
      <c r="L64" s="1282">
        <f t="shared" si="20"/>
        <v>63.9</v>
      </c>
    </row>
    <row r="66" spans="2:5" ht="15" x14ac:dyDescent="0.2">
      <c r="B66" s="1288" t="s">
        <v>688</v>
      </c>
      <c r="C66" s="1288"/>
      <c r="D66" s="1288"/>
      <c r="E66" s="1288"/>
    </row>
    <row r="67" spans="2:5" ht="30" x14ac:dyDescent="0.2">
      <c r="B67" s="1309" t="s">
        <v>425</v>
      </c>
      <c r="C67" s="1309" t="s">
        <v>689</v>
      </c>
      <c r="D67" s="1309" t="s">
        <v>690</v>
      </c>
      <c r="E67" s="1309" t="s">
        <v>392</v>
      </c>
    </row>
    <row r="68" spans="2:5" ht="15" x14ac:dyDescent="0.2">
      <c r="B68" s="1309" t="s">
        <v>691</v>
      </c>
      <c r="C68" s="1309" t="s">
        <v>692</v>
      </c>
      <c r="D68" s="1309" t="s">
        <v>693</v>
      </c>
      <c r="E68" s="1310">
        <v>202</v>
      </c>
    </row>
    <row r="69" spans="2:5" ht="15" x14ac:dyDescent="0.2">
      <c r="B69" s="1309" t="s">
        <v>694</v>
      </c>
      <c r="C69" s="1309" t="s">
        <v>692</v>
      </c>
      <c r="D69" s="1309" t="s">
        <v>695</v>
      </c>
      <c r="E69" s="1310">
        <v>212</v>
      </c>
    </row>
    <row r="70" spans="2:5" ht="15" x14ac:dyDescent="0.2">
      <c r="B70" s="1311" t="s">
        <v>24</v>
      </c>
      <c r="C70" s="1311"/>
      <c r="D70" s="1311"/>
      <c r="E70" s="1310">
        <f>E68+E69</f>
        <v>414</v>
      </c>
    </row>
  </sheetData>
  <mergeCells count="18">
    <mergeCell ref="B52:K52"/>
    <mergeCell ref="B59:E59"/>
    <mergeCell ref="B61:L61"/>
    <mergeCell ref="B64:F64"/>
    <mergeCell ref="B66:E66"/>
    <mergeCell ref="B70:D70"/>
    <mergeCell ref="B30:K30"/>
    <mergeCell ref="B33:H33"/>
    <mergeCell ref="B35:K35"/>
    <mergeCell ref="B38:I38"/>
    <mergeCell ref="B40:K40"/>
    <mergeCell ref="B48:H48"/>
    <mergeCell ref="B2:K2"/>
    <mergeCell ref="B3:K3"/>
    <mergeCell ref="B11:G11"/>
    <mergeCell ref="B12:K12"/>
    <mergeCell ref="B25:K25"/>
    <mergeCell ref="B28:H28"/>
  </mergeCells>
  <printOptions horizontalCentered="1"/>
  <pageMargins left="0.59055118110236227" right="0.59055118110236227" top="1.7716535433070868" bottom="0.78740157480314965" header="0" footer="0"/>
  <pageSetup paperSize="9" scale="69" firstPageNumber="25" fitToHeight="100" orientation="landscape" r:id="rId1"/>
  <headerFooter scaleWithDoc="0">
    <oddHeader>&amp;L&amp;G</oddHeader>
  </headerFooter>
  <rowBreaks count="3" manualBreakCount="3">
    <brk id="14" min="1" max="11" man="1"/>
    <brk id="34" min="1" max="11" man="1"/>
    <brk id="50" min="1" max="11"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8">
    <tabColor rgb="FF7030A0"/>
  </sheetPr>
  <dimension ref="A2:X69"/>
  <sheetViews>
    <sheetView showGridLines="0" view="pageBreakPreview" topLeftCell="A58" zoomScale="90" zoomScaleNormal="115" zoomScaleSheetLayoutView="90" workbookViewId="0">
      <selection activeCell="C13" sqref="C13:E13"/>
    </sheetView>
  </sheetViews>
  <sheetFormatPr defaultRowHeight="14.25" x14ac:dyDescent="0.2"/>
  <cols>
    <col min="1" max="1" width="9.140625" style="1268"/>
    <col min="2" max="2" width="14" style="1268" customWidth="1"/>
    <col min="3" max="3" width="17.28515625" style="1268" customWidth="1"/>
    <col min="4" max="4" width="16.28515625" style="1268" bestFit="1" customWidth="1"/>
    <col min="5" max="6" width="19.140625" style="1268" customWidth="1"/>
    <col min="7" max="7" width="15.5703125" style="1268" customWidth="1"/>
    <col min="8" max="8" width="15.42578125" style="1268" customWidth="1"/>
    <col min="9" max="9" width="14.42578125" style="1268" bestFit="1" customWidth="1"/>
    <col min="10" max="10" width="15.140625" style="1268" customWidth="1"/>
    <col min="11" max="11" width="20.85546875" style="1268" customWidth="1"/>
    <col min="12" max="12" width="18.7109375" style="1268" customWidth="1"/>
    <col min="13" max="13" width="12.140625" style="1268" customWidth="1"/>
    <col min="14" max="15" width="25.28515625" style="1268" customWidth="1"/>
    <col min="16" max="16" width="10.5703125" style="1268" customWidth="1"/>
    <col min="17" max="17" width="9.140625" style="1268"/>
    <col min="18" max="18" width="13.7109375" style="1268" customWidth="1"/>
    <col min="19" max="19" width="10.140625" style="1268" customWidth="1"/>
    <col min="20" max="20" width="8.28515625" style="1268" customWidth="1"/>
    <col min="21" max="16384" width="9.140625" style="1268"/>
  </cols>
  <sheetData>
    <row r="2" spans="1:24" ht="15.75" x14ac:dyDescent="0.25">
      <c r="A2" s="385"/>
      <c r="B2" s="1257" t="s">
        <v>615</v>
      </c>
      <c r="C2" s="1257"/>
      <c r="D2" s="1257"/>
      <c r="E2" s="1257"/>
      <c r="F2" s="1257"/>
      <c r="G2" s="1257"/>
      <c r="H2" s="1257"/>
      <c r="I2" s="1257"/>
      <c r="J2" s="1257"/>
      <c r="K2" s="1257"/>
      <c r="L2" s="385"/>
      <c r="M2" s="1267"/>
      <c r="N2" s="1267"/>
      <c r="O2" s="1267"/>
      <c r="P2" s="1267"/>
      <c r="Q2" s="1267"/>
      <c r="R2" s="1267"/>
      <c r="S2" s="1267"/>
      <c r="T2" s="1267"/>
      <c r="U2" s="1267"/>
      <c r="V2" s="1267"/>
      <c r="W2" s="1267"/>
      <c r="X2" s="1267"/>
    </row>
    <row r="3" spans="1:24" ht="15.75" x14ac:dyDescent="0.25">
      <c r="A3" s="385"/>
      <c r="B3" s="1257" t="s">
        <v>616</v>
      </c>
      <c r="C3" s="1257"/>
      <c r="D3" s="1257"/>
      <c r="E3" s="1257"/>
      <c r="F3" s="1257"/>
      <c r="G3" s="1257"/>
      <c r="H3" s="1257"/>
      <c r="I3" s="1257"/>
      <c r="J3" s="1257"/>
      <c r="K3" s="1257"/>
      <c r="L3" s="385"/>
      <c r="M3" s="1267"/>
      <c r="N3" s="1267"/>
      <c r="O3" s="1267"/>
      <c r="P3" s="1267"/>
      <c r="Q3" s="1267"/>
      <c r="R3" s="1267"/>
      <c r="S3" s="1267"/>
      <c r="T3" s="1267"/>
      <c r="U3" s="1267"/>
      <c r="V3" s="1267"/>
      <c r="W3" s="1267"/>
      <c r="X3" s="1267"/>
    </row>
    <row r="4" spans="1:24" ht="63.75" customHeight="1" x14ac:dyDescent="0.2">
      <c r="A4" s="1269"/>
      <c r="B4" s="1270" t="s">
        <v>617</v>
      </c>
      <c r="C4" s="1270" t="s">
        <v>618</v>
      </c>
      <c r="D4" s="1270" t="s">
        <v>619</v>
      </c>
      <c r="E4" s="1271" t="s">
        <v>620</v>
      </c>
      <c r="F4" s="1272" t="s">
        <v>621</v>
      </c>
      <c r="G4" s="1273" t="s">
        <v>622</v>
      </c>
      <c r="H4" s="1273" t="s">
        <v>623</v>
      </c>
      <c r="I4" s="1273" t="s">
        <v>624</v>
      </c>
      <c r="J4" s="1272" t="s">
        <v>625</v>
      </c>
      <c r="K4" s="1271" t="s">
        <v>626</v>
      </c>
      <c r="L4" s="1103"/>
    </row>
    <row r="5" spans="1:24" x14ac:dyDescent="0.2">
      <c r="B5" s="1274" t="str">
        <f>'DREN. REDE'!B12</f>
        <v>T9</v>
      </c>
      <c r="C5" s="1275">
        <f>'DREN. REDE'!E12</f>
        <v>1</v>
      </c>
      <c r="D5" s="1275">
        <f>'DREN. REDE'!O12</f>
        <v>2.5</v>
      </c>
      <c r="E5" s="1275">
        <f>'DREN. REDE'!P12</f>
        <v>2</v>
      </c>
      <c r="F5" s="1276">
        <f>'DREN. REDE'!C12</f>
        <v>68</v>
      </c>
      <c r="G5" s="1277">
        <f>'DREN. REDE'!R12</f>
        <v>1.6</v>
      </c>
      <c r="H5" s="1277">
        <f t="shared" ref="H5:H11" si="0">TRUNC(F5*G5*0.1,2)</f>
        <v>10.88</v>
      </c>
      <c r="I5" s="1277">
        <f t="shared" ref="I5:I11" si="1">TRUNC(((D5+E5)*F5)/2*G5,2)</f>
        <v>244.8</v>
      </c>
      <c r="J5" s="1277">
        <f t="shared" ref="J5:J11" si="2">TRUNC(((D5+E5)*F5),2)</f>
        <v>306</v>
      </c>
      <c r="K5" s="1275">
        <f t="shared" ref="K5:K7" si="3">TRUNC(I5-(F5*O5^2*PI())-(0.1*G5*F5),2)</f>
        <v>157.01</v>
      </c>
      <c r="L5" s="1278"/>
      <c r="N5" s="1279">
        <v>0</v>
      </c>
      <c r="O5" s="1280">
        <f t="shared" ref="O5:O11" si="4">IF(C5=0.4,0.245,IF(AND(C5=0.6),0.36,IF(AND(C5=0.8),0.48,IF(AND(C5=1),0.6,IF(AND(C5=1.2),0.72)))))</f>
        <v>0.6</v>
      </c>
    </row>
    <row r="6" spans="1:24" x14ac:dyDescent="0.2">
      <c r="B6" s="1274" t="str">
        <f>'DREN. REDE'!B13</f>
        <v>T10</v>
      </c>
      <c r="C6" s="1275">
        <f>'DREN. REDE'!E13</f>
        <v>1</v>
      </c>
      <c r="D6" s="1275">
        <f>'DREN. REDE'!O13</f>
        <v>2</v>
      </c>
      <c r="E6" s="1275">
        <f>'DREN. REDE'!P13</f>
        <v>2</v>
      </c>
      <c r="F6" s="1276">
        <f>'DREN. REDE'!C13</f>
        <v>54</v>
      </c>
      <c r="G6" s="1277">
        <f>'DREN. REDE'!R13</f>
        <v>1.6</v>
      </c>
      <c r="H6" s="1277">
        <f t="shared" si="0"/>
        <v>8.64</v>
      </c>
      <c r="I6" s="1277">
        <f t="shared" si="1"/>
        <v>172.8</v>
      </c>
      <c r="J6" s="1277">
        <f t="shared" si="2"/>
        <v>216</v>
      </c>
      <c r="K6" s="1275">
        <f t="shared" si="3"/>
        <v>103.08</v>
      </c>
      <c r="L6" s="1278"/>
      <c r="N6" s="1279">
        <v>0</v>
      </c>
      <c r="O6" s="1280">
        <f t="shared" si="4"/>
        <v>0.6</v>
      </c>
    </row>
    <row r="7" spans="1:24" x14ac:dyDescent="0.2">
      <c r="B7" s="1274" t="str">
        <f>'DREN. REDE'!B14</f>
        <v>T11</v>
      </c>
      <c r="C7" s="1275">
        <f>'DREN. REDE'!E14</f>
        <v>1.2</v>
      </c>
      <c r="D7" s="1275">
        <f>'DREN. REDE'!O14</f>
        <v>2.7</v>
      </c>
      <c r="E7" s="1275">
        <f>'DREN. REDE'!P14</f>
        <v>2.2000000000000002</v>
      </c>
      <c r="F7" s="1276">
        <f>'DREN. REDE'!C14</f>
        <v>36</v>
      </c>
      <c r="G7" s="1277">
        <f>'DREN. REDE'!R14</f>
        <v>1.7999999999999998</v>
      </c>
      <c r="H7" s="1277">
        <f t="shared" si="0"/>
        <v>6.48</v>
      </c>
      <c r="I7" s="1277">
        <f t="shared" si="1"/>
        <v>158.76</v>
      </c>
      <c r="J7" s="1277">
        <f t="shared" si="2"/>
        <v>176.4</v>
      </c>
      <c r="K7" s="1275">
        <f t="shared" si="3"/>
        <v>93.65</v>
      </c>
      <c r="L7" s="1278"/>
      <c r="N7" s="1279">
        <v>0</v>
      </c>
      <c r="O7" s="1280">
        <f t="shared" si="4"/>
        <v>0.72</v>
      </c>
    </row>
    <row r="8" spans="1:24" x14ac:dyDescent="0.2">
      <c r="B8" s="1274" t="str">
        <f>'DREN. REDE'!B15</f>
        <v>T12</v>
      </c>
      <c r="C8" s="1275">
        <f>'DREN. REDE'!E15</f>
        <v>1.2</v>
      </c>
      <c r="D8" s="1275">
        <f>'DREN. REDE'!O15</f>
        <v>2.7</v>
      </c>
      <c r="E8" s="1275">
        <f>'DREN. REDE'!P15</f>
        <v>2.2000000000000002</v>
      </c>
      <c r="F8" s="1276">
        <f>'DREN. REDE'!C15</f>
        <v>44</v>
      </c>
      <c r="G8" s="1277">
        <f>'DREN. REDE'!R15</f>
        <v>1.7999999999999998</v>
      </c>
      <c r="H8" s="1277">
        <f>ROUND(F8*G8*0.1,2)</f>
        <v>7.92</v>
      </c>
      <c r="I8" s="1277">
        <f>ROUND(((D8+E8)*F8)/2*G8,2)</f>
        <v>194.04</v>
      </c>
      <c r="J8" s="1277">
        <f>ROUND(((D8+E8)*F8),2)</f>
        <v>215.6</v>
      </c>
      <c r="K8" s="1275">
        <f>ROUND(I8-(F8*O8^2*PI())-(0.1*G8*F8),2)</f>
        <v>114.46</v>
      </c>
      <c r="L8" s="1278"/>
      <c r="N8" s="1279">
        <v>0</v>
      </c>
      <c r="O8" s="1280">
        <f t="shared" si="4"/>
        <v>0.72</v>
      </c>
    </row>
    <row r="9" spans="1:24" x14ac:dyDescent="0.2">
      <c r="B9" s="1274" t="str">
        <f>'DREN. REDE'!B16</f>
        <v>T13</v>
      </c>
      <c r="C9" s="1275">
        <f>'DREN. REDE'!E16</f>
        <v>1.2</v>
      </c>
      <c r="D9" s="1275">
        <f>'DREN. REDE'!O16</f>
        <v>3</v>
      </c>
      <c r="E9" s="1275">
        <f>'DREN. REDE'!P16</f>
        <v>2.2000000000000002</v>
      </c>
      <c r="F9" s="1276">
        <f>'DREN. REDE'!C16</f>
        <v>40</v>
      </c>
      <c r="G9" s="1277">
        <f>'DREN. REDE'!R16</f>
        <v>1.7999999999999998</v>
      </c>
      <c r="H9" s="1277">
        <f t="shared" si="0"/>
        <v>7.2</v>
      </c>
      <c r="I9" s="1277">
        <f t="shared" si="1"/>
        <v>187.2</v>
      </c>
      <c r="J9" s="1277">
        <f t="shared" si="2"/>
        <v>208</v>
      </c>
      <c r="K9" s="1275">
        <f t="shared" ref="K9:K11" si="5">TRUNC(I9-(F9*O9^2*PI())-(0.1*G9*F9),2)</f>
        <v>114.85</v>
      </c>
      <c r="L9" s="1278"/>
      <c r="N9" s="1279">
        <v>0</v>
      </c>
      <c r="O9" s="1280">
        <f t="shared" si="4"/>
        <v>0.72</v>
      </c>
    </row>
    <row r="10" spans="1:24" x14ac:dyDescent="0.2">
      <c r="B10" s="1274" t="str">
        <f>'DREN. REDE'!B17</f>
        <v>T14</v>
      </c>
      <c r="C10" s="1275">
        <f>'DREN. REDE'!E17</f>
        <v>1.2</v>
      </c>
      <c r="D10" s="1275">
        <f>'DREN. REDE'!O17</f>
        <v>3</v>
      </c>
      <c r="E10" s="1275">
        <f>'DREN. REDE'!P17</f>
        <v>2.2000000000000002</v>
      </c>
      <c r="F10" s="1276">
        <f>'DREN. REDE'!C17</f>
        <v>30</v>
      </c>
      <c r="G10" s="1277">
        <f>'DREN. REDE'!R17</f>
        <v>1.7999999999999998</v>
      </c>
      <c r="H10" s="1277">
        <f t="shared" si="0"/>
        <v>5.4</v>
      </c>
      <c r="I10" s="1277">
        <f t="shared" si="1"/>
        <v>140.4</v>
      </c>
      <c r="J10" s="1277">
        <f t="shared" si="2"/>
        <v>156</v>
      </c>
      <c r="K10" s="1275">
        <f t="shared" si="5"/>
        <v>86.14</v>
      </c>
      <c r="L10" s="1278"/>
      <c r="N10" s="1279">
        <v>0</v>
      </c>
      <c r="O10" s="1280">
        <f t="shared" si="4"/>
        <v>0.72</v>
      </c>
    </row>
    <row r="11" spans="1:24" x14ac:dyDescent="0.2">
      <c r="B11" s="1274" t="str">
        <f>'DREN. REDE'!B18</f>
        <v>T15</v>
      </c>
      <c r="C11" s="1275">
        <f>'DREN. REDE'!E18</f>
        <v>1.2</v>
      </c>
      <c r="D11" s="1275">
        <f>'DREN. REDE'!O18</f>
        <v>3</v>
      </c>
      <c r="E11" s="1275">
        <f>'DREN. REDE'!P18</f>
        <v>2.2000000000000002</v>
      </c>
      <c r="F11" s="1276">
        <f>'DREN. REDE'!C18</f>
        <v>30</v>
      </c>
      <c r="G11" s="1277">
        <f>'DREN. REDE'!R18</f>
        <v>1.7999999999999998</v>
      </c>
      <c r="H11" s="1277">
        <f t="shared" si="0"/>
        <v>5.4</v>
      </c>
      <c r="I11" s="1277">
        <f t="shared" si="1"/>
        <v>140.4</v>
      </c>
      <c r="J11" s="1277">
        <f t="shared" si="2"/>
        <v>156</v>
      </c>
      <c r="K11" s="1275">
        <f t="shared" si="5"/>
        <v>86.14</v>
      </c>
      <c r="L11" s="1278"/>
      <c r="N11" s="1279">
        <v>0</v>
      </c>
      <c r="O11" s="1280">
        <f t="shared" si="4"/>
        <v>0.72</v>
      </c>
    </row>
    <row r="12" spans="1:24" s="1278" customFormat="1" ht="17.25" customHeight="1" x14ac:dyDescent="0.2">
      <c r="B12" s="1281" t="s">
        <v>404</v>
      </c>
      <c r="C12" s="1281"/>
      <c r="D12" s="1281"/>
      <c r="E12" s="1281"/>
      <c r="F12" s="1281"/>
      <c r="G12" s="1281"/>
      <c r="H12" s="1282">
        <f>SUM(H5:H11)</f>
        <v>51.92</v>
      </c>
      <c r="I12" s="1282">
        <f>SUM(I5:I11)</f>
        <v>1238.4000000000001</v>
      </c>
      <c r="J12" s="1282">
        <f>SUM(J5:J11)</f>
        <v>1434</v>
      </c>
      <c r="K12" s="1282">
        <f>SUM(K5:K11)</f>
        <v>755.32999999999993</v>
      </c>
    </row>
    <row r="13" spans="1:24" s="1278" customFormat="1" ht="17.25" customHeight="1" x14ac:dyDescent="0.2">
      <c r="B13" s="1283" t="s">
        <v>627</v>
      </c>
      <c r="C13" s="1283"/>
      <c r="D13" s="1283"/>
      <c r="E13" s="1283"/>
      <c r="F13" s="1283"/>
      <c r="G13" s="1283"/>
      <c r="H13" s="1283"/>
      <c r="I13" s="1283"/>
      <c r="J13" s="1283"/>
      <c r="K13" s="1283"/>
    </row>
    <row r="14" spans="1:24" s="1278" customFormat="1" ht="29.25" customHeight="1" x14ac:dyDescent="0.2">
      <c r="B14" s="1284"/>
      <c r="C14" s="1285" t="s">
        <v>628</v>
      </c>
      <c r="D14" s="1285" t="s">
        <v>629</v>
      </c>
      <c r="E14" s="1285" t="s">
        <v>630</v>
      </c>
      <c r="F14" s="1285" t="s">
        <v>631</v>
      </c>
      <c r="G14" s="1285" t="s">
        <v>629</v>
      </c>
      <c r="H14" s="1285" t="s">
        <v>630</v>
      </c>
      <c r="I14" s="1285" t="s">
        <v>632</v>
      </c>
      <c r="J14" s="1285" t="s">
        <v>629</v>
      </c>
      <c r="K14" s="1285" t="s">
        <v>630</v>
      </c>
    </row>
    <row r="15" spans="1:24" s="1278" customFormat="1" ht="17.25" customHeight="1" x14ac:dyDescent="0.2">
      <c r="B15" s="1286"/>
      <c r="C15" s="1287" t="s">
        <v>404</v>
      </c>
      <c r="D15" s="1282">
        <f>SUM(J5:J11)</f>
        <v>1434</v>
      </c>
      <c r="E15" s="1282"/>
      <c r="F15" s="1287" t="s">
        <v>633</v>
      </c>
      <c r="G15" s="1282">
        <f>SUM(I5:I11)</f>
        <v>1238.4000000000001</v>
      </c>
      <c r="H15" s="1282"/>
      <c r="I15" s="1287" t="s">
        <v>633</v>
      </c>
      <c r="J15" s="1282">
        <f>SUM(K5:K11)</f>
        <v>755.32999999999993</v>
      </c>
      <c r="K15" s="1282"/>
    </row>
    <row r="19" spans="2:17" x14ac:dyDescent="0.2">
      <c r="Q19" s="1268">
        <v>6</v>
      </c>
    </row>
    <row r="20" spans="2:17" x14ac:dyDescent="0.2">
      <c r="Q20" s="1268">
        <v>15</v>
      </c>
    </row>
    <row r="21" spans="2:17" x14ac:dyDescent="0.2">
      <c r="Q21" s="1268">
        <v>11</v>
      </c>
    </row>
    <row r="22" spans="2:17" x14ac:dyDescent="0.2">
      <c r="Q22" s="1268">
        <f>SUM(Q19:Q21)</f>
        <v>32</v>
      </c>
    </row>
    <row r="24" spans="2:17" ht="36.75" customHeight="1" x14ac:dyDescent="0.2"/>
    <row r="25" spans="2:17" ht="36.75" customHeight="1" x14ac:dyDescent="0.2"/>
    <row r="26" spans="2:17" ht="15" x14ac:dyDescent="0.2">
      <c r="B26" s="1288" t="s">
        <v>634</v>
      </c>
      <c r="C26" s="1288"/>
      <c r="D26" s="1288"/>
      <c r="E26" s="1288"/>
      <c r="F26" s="1288"/>
      <c r="G26" s="1288"/>
      <c r="H26" s="1288"/>
      <c r="I26" s="1288"/>
      <c r="J26" s="1288"/>
      <c r="K26" s="1288"/>
    </row>
    <row r="27" spans="2:17" ht="45" x14ac:dyDescent="0.2">
      <c r="B27" s="1270" t="s">
        <v>635</v>
      </c>
      <c r="C27" s="1270" t="s">
        <v>636</v>
      </c>
      <c r="D27" s="1270" t="s">
        <v>637</v>
      </c>
      <c r="E27" s="1271" t="s">
        <v>638</v>
      </c>
      <c r="F27" s="1272" t="s">
        <v>639</v>
      </c>
      <c r="G27" s="1273" t="s">
        <v>640</v>
      </c>
      <c r="H27" s="1273" t="s">
        <v>641</v>
      </c>
      <c r="I27" s="1273" t="s">
        <v>642</v>
      </c>
      <c r="J27" s="1272" t="s">
        <v>643</v>
      </c>
      <c r="K27" s="1271" t="s">
        <v>644</v>
      </c>
    </row>
    <row r="28" spans="2:17" x14ac:dyDescent="0.2">
      <c r="B28" s="1276" t="s">
        <v>645</v>
      </c>
      <c r="C28" s="1276">
        <v>1.5</v>
      </c>
      <c r="D28" s="1289">
        <v>1.35</v>
      </c>
      <c r="E28" s="1276">
        <v>0.85</v>
      </c>
      <c r="F28" s="1276">
        <v>1.5</v>
      </c>
      <c r="G28" s="1276">
        <f>D28+1</f>
        <v>2.35</v>
      </c>
      <c r="H28" s="1276">
        <f>E28+1</f>
        <v>1.85</v>
      </c>
      <c r="I28" s="1277">
        <v>0</v>
      </c>
      <c r="J28" s="1276">
        <f>I28*(F28*G28*H28)</f>
        <v>0</v>
      </c>
      <c r="K28" s="1289">
        <f>I28*(G28*H28)</f>
        <v>0</v>
      </c>
    </row>
    <row r="29" spans="2:17" ht="15" x14ac:dyDescent="0.2">
      <c r="B29" s="1290" t="s">
        <v>404</v>
      </c>
      <c r="C29" s="1290"/>
      <c r="D29" s="1290"/>
      <c r="E29" s="1290"/>
      <c r="F29" s="1290"/>
      <c r="G29" s="1290"/>
      <c r="H29" s="1290"/>
      <c r="I29" s="1291">
        <f>I28</f>
        <v>0</v>
      </c>
      <c r="J29" s="1282">
        <f>J28</f>
        <v>0</v>
      </c>
      <c r="K29" s="1282">
        <f>K28</f>
        <v>0</v>
      </c>
    </row>
    <row r="30" spans="2:17" ht="13.5" customHeight="1" x14ac:dyDescent="0.2"/>
    <row r="31" spans="2:17" ht="15" x14ac:dyDescent="0.2">
      <c r="B31" s="1288" t="s">
        <v>646</v>
      </c>
      <c r="C31" s="1288"/>
      <c r="D31" s="1288"/>
      <c r="E31" s="1288"/>
      <c r="F31" s="1288"/>
      <c r="G31" s="1288"/>
      <c r="H31" s="1288"/>
      <c r="I31" s="1288"/>
      <c r="J31" s="1288"/>
      <c r="K31" s="1288"/>
    </row>
    <row r="32" spans="2:17" ht="45" x14ac:dyDescent="0.2">
      <c r="B32" s="1270" t="s">
        <v>635</v>
      </c>
      <c r="C32" s="1270" t="s">
        <v>636</v>
      </c>
      <c r="D32" s="1270" t="s">
        <v>637</v>
      </c>
      <c r="E32" s="1271" t="s">
        <v>638</v>
      </c>
      <c r="F32" s="1272" t="s">
        <v>639</v>
      </c>
      <c r="G32" s="1273" t="s">
        <v>640</v>
      </c>
      <c r="H32" s="1273" t="s">
        <v>641</v>
      </c>
      <c r="I32" s="1273" t="s">
        <v>642</v>
      </c>
      <c r="J32" s="1272" t="s">
        <v>647</v>
      </c>
      <c r="K32" s="1271" t="s">
        <v>644</v>
      </c>
      <c r="Q32" s="1268">
        <f>SUM(Q19:Q21)</f>
        <v>32</v>
      </c>
    </row>
    <row r="33" spans="2:14" x14ac:dyDescent="0.2">
      <c r="B33" s="1276" t="s">
        <v>648</v>
      </c>
      <c r="C33" s="1276">
        <v>1.5</v>
      </c>
      <c r="D33" s="1289">
        <v>2.44</v>
      </c>
      <c r="E33" s="1276">
        <v>0.85</v>
      </c>
      <c r="F33" s="1276">
        <v>1.5</v>
      </c>
      <c r="G33" s="1276">
        <f>D33+1</f>
        <v>3.44</v>
      </c>
      <c r="H33" s="1276">
        <f>E33+1</f>
        <v>1.85</v>
      </c>
      <c r="I33" s="1277">
        <v>6</v>
      </c>
      <c r="J33" s="1276">
        <f>I33*(F33*G33*H33)</f>
        <v>57.27600000000001</v>
      </c>
      <c r="K33" s="1289">
        <f>I33*(G33*H33)</f>
        <v>38.183999999999997</v>
      </c>
    </row>
    <row r="34" spans="2:14" ht="15" x14ac:dyDescent="0.2">
      <c r="B34" s="1290" t="s">
        <v>404</v>
      </c>
      <c r="C34" s="1290"/>
      <c r="D34" s="1290"/>
      <c r="E34" s="1290"/>
      <c r="F34" s="1290"/>
      <c r="G34" s="1290"/>
      <c r="H34" s="1290"/>
      <c r="I34" s="1282">
        <f>I33</f>
        <v>6</v>
      </c>
      <c r="J34" s="1282">
        <f>J33</f>
        <v>57.27600000000001</v>
      </c>
      <c r="K34" s="1282">
        <f>K33</f>
        <v>38.183999999999997</v>
      </c>
    </row>
    <row r="35" spans="2:14" ht="15" customHeight="1" x14ac:dyDescent="0.2"/>
    <row r="36" spans="2:14" ht="15" x14ac:dyDescent="0.2">
      <c r="B36" s="1288" t="s">
        <v>649</v>
      </c>
      <c r="C36" s="1288"/>
      <c r="D36" s="1288"/>
      <c r="E36" s="1288"/>
      <c r="F36" s="1288"/>
      <c r="G36" s="1288"/>
      <c r="H36" s="1288"/>
      <c r="I36" s="1288"/>
      <c r="J36" s="1288"/>
      <c r="K36" s="1288"/>
    </row>
    <row r="37" spans="2:14" ht="45" x14ac:dyDescent="0.2">
      <c r="B37" s="1270" t="s">
        <v>635</v>
      </c>
      <c r="C37" s="1270" t="s">
        <v>650</v>
      </c>
      <c r="D37" s="1270" t="s">
        <v>651</v>
      </c>
      <c r="E37" s="1271" t="s">
        <v>652</v>
      </c>
      <c r="F37" s="1272" t="s">
        <v>653</v>
      </c>
      <c r="G37" s="1273" t="s">
        <v>639</v>
      </c>
      <c r="H37" s="1273" t="s">
        <v>640</v>
      </c>
      <c r="I37" s="1273" t="s">
        <v>641</v>
      </c>
      <c r="J37" s="1272" t="s">
        <v>642</v>
      </c>
      <c r="K37" s="1271" t="s">
        <v>643</v>
      </c>
    </row>
    <row r="38" spans="2:14" x14ac:dyDescent="0.2">
      <c r="B38" s="1276" t="s">
        <v>654</v>
      </c>
      <c r="C38" s="1276">
        <v>0.8</v>
      </c>
      <c r="D38" s="1276">
        <v>0.6</v>
      </c>
      <c r="E38" s="1289">
        <f>D38+(2*0.2)</f>
        <v>1</v>
      </c>
      <c r="F38" s="1276">
        <v>1.9</v>
      </c>
      <c r="G38" s="1276">
        <v>1.5</v>
      </c>
      <c r="H38" s="1276">
        <f>E38+1</f>
        <v>2</v>
      </c>
      <c r="I38" s="1276">
        <f>F38+1</f>
        <v>2.9</v>
      </c>
      <c r="J38" s="1277">
        <v>1</v>
      </c>
      <c r="K38" s="1276">
        <f>J38*(G38*H38*I38)</f>
        <v>8.6999999999999993</v>
      </c>
    </row>
    <row r="39" spans="2:14" ht="15" x14ac:dyDescent="0.2">
      <c r="B39" s="1290" t="s">
        <v>404</v>
      </c>
      <c r="C39" s="1290"/>
      <c r="D39" s="1290"/>
      <c r="E39" s="1290"/>
      <c r="F39" s="1290"/>
      <c r="G39" s="1290"/>
      <c r="H39" s="1290"/>
      <c r="I39" s="1290"/>
      <c r="J39" s="1282">
        <f>SUM(J38:J38)</f>
        <v>1</v>
      </c>
      <c r="K39" s="1282">
        <f>SUM(K38:K38)</f>
        <v>8.6999999999999993</v>
      </c>
    </row>
    <row r="40" spans="2:14" ht="16.5" customHeight="1" x14ac:dyDescent="0.2"/>
    <row r="41" spans="2:14" ht="20.100000000000001" customHeight="1" x14ac:dyDescent="0.2">
      <c r="B41" s="1288" t="s">
        <v>655</v>
      </c>
      <c r="C41" s="1288"/>
      <c r="D41" s="1288"/>
      <c r="E41" s="1288"/>
      <c r="F41" s="1288"/>
      <c r="G41" s="1288"/>
      <c r="H41" s="1288"/>
      <c r="I41" s="1288"/>
      <c r="J41" s="1288"/>
      <c r="K41" s="1288"/>
    </row>
    <row r="42" spans="2:14" ht="63" customHeight="1" x14ac:dyDescent="0.2">
      <c r="B42" s="1270" t="s">
        <v>656</v>
      </c>
      <c r="C42" s="1270" t="s">
        <v>657</v>
      </c>
      <c r="D42" s="1270" t="s">
        <v>658</v>
      </c>
      <c r="E42" s="1271" t="s">
        <v>637</v>
      </c>
      <c r="F42" s="1272" t="s">
        <v>659</v>
      </c>
      <c r="G42" s="1273" t="s">
        <v>696</v>
      </c>
      <c r="H42" s="1273" t="s">
        <v>642</v>
      </c>
      <c r="I42" s="1273" t="s">
        <v>624</v>
      </c>
      <c r="J42" s="1272" t="s">
        <v>661</v>
      </c>
      <c r="K42" s="1271" t="s">
        <v>662</v>
      </c>
      <c r="N42" s="1292">
        <f>SUM(H43:H49)</f>
        <v>7</v>
      </c>
    </row>
    <row r="43" spans="2:14" x14ac:dyDescent="0.2">
      <c r="B43" s="1274" t="str">
        <f t="shared" ref="B43:C49" si="6">B5</f>
        <v>T9</v>
      </c>
      <c r="C43" s="1275">
        <f t="shared" si="6"/>
        <v>1</v>
      </c>
      <c r="D43" s="1275">
        <v>1.45</v>
      </c>
      <c r="E43" s="1277">
        <v>1.5</v>
      </c>
      <c r="F43" s="1277">
        <f t="shared" ref="F43:F49" si="7">E43+1</f>
        <v>2.5</v>
      </c>
      <c r="G43" s="1277">
        <f t="shared" ref="G43:G49" si="8">D5+0.1</f>
        <v>2.6</v>
      </c>
      <c r="H43" s="1277">
        <v>1</v>
      </c>
      <c r="I43" s="1275">
        <f t="shared" ref="I43:I49" si="9">E43*F43*G43</f>
        <v>9.75</v>
      </c>
      <c r="J43" s="1277">
        <f t="shared" ref="J43:J49" si="10">F43*G43</f>
        <v>6.5</v>
      </c>
      <c r="K43" s="1275">
        <f t="shared" ref="K43:K49" si="11">G43-D43</f>
        <v>1.1500000000000001</v>
      </c>
    </row>
    <row r="44" spans="2:14" x14ac:dyDescent="0.2">
      <c r="B44" s="1274" t="str">
        <f t="shared" si="6"/>
        <v>T10</v>
      </c>
      <c r="C44" s="1275">
        <f t="shared" si="6"/>
        <v>1</v>
      </c>
      <c r="D44" s="1275">
        <v>1.45</v>
      </c>
      <c r="E44" s="1277">
        <v>1.5</v>
      </c>
      <c r="F44" s="1277">
        <f t="shared" si="7"/>
        <v>2.5</v>
      </c>
      <c r="G44" s="1277">
        <f t="shared" si="8"/>
        <v>2.1</v>
      </c>
      <c r="H44" s="1277">
        <v>1</v>
      </c>
      <c r="I44" s="1275">
        <f t="shared" si="9"/>
        <v>7.875</v>
      </c>
      <c r="J44" s="1277">
        <f t="shared" si="10"/>
        <v>5.25</v>
      </c>
      <c r="K44" s="1275">
        <f t="shared" si="11"/>
        <v>0.65000000000000013</v>
      </c>
    </row>
    <row r="45" spans="2:14" x14ac:dyDescent="0.2">
      <c r="B45" s="1274" t="str">
        <f t="shared" si="6"/>
        <v>T11</v>
      </c>
      <c r="C45" s="1275">
        <f t="shared" si="6"/>
        <v>1.2</v>
      </c>
      <c r="D45" s="1275">
        <v>1.45</v>
      </c>
      <c r="E45" s="1277">
        <v>1.5</v>
      </c>
      <c r="F45" s="1277">
        <f t="shared" si="7"/>
        <v>2.5</v>
      </c>
      <c r="G45" s="1277">
        <f t="shared" si="8"/>
        <v>2.8000000000000003</v>
      </c>
      <c r="H45" s="1277">
        <v>1</v>
      </c>
      <c r="I45" s="1275">
        <f t="shared" si="9"/>
        <v>10.500000000000002</v>
      </c>
      <c r="J45" s="1277">
        <f t="shared" si="10"/>
        <v>7.0000000000000009</v>
      </c>
      <c r="K45" s="1275">
        <f t="shared" si="11"/>
        <v>1.3500000000000003</v>
      </c>
    </row>
    <row r="46" spans="2:14" x14ac:dyDescent="0.2">
      <c r="B46" s="1274" t="str">
        <f t="shared" si="6"/>
        <v>T12</v>
      </c>
      <c r="C46" s="1275">
        <f t="shared" si="6"/>
        <v>1.2</v>
      </c>
      <c r="D46" s="1275">
        <v>1.45</v>
      </c>
      <c r="E46" s="1277">
        <v>1.5</v>
      </c>
      <c r="F46" s="1277">
        <f t="shared" si="7"/>
        <v>2.5</v>
      </c>
      <c r="G46" s="1277">
        <f t="shared" si="8"/>
        <v>2.8000000000000003</v>
      </c>
      <c r="H46" s="1277">
        <v>1</v>
      </c>
      <c r="I46" s="1275">
        <f t="shared" si="9"/>
        <v>10.500000000000002</v>
      </c>
      <c r="J46" s="1277">
        <f t="shared" si="10"/>
        <v>7.0000000000000009</v>
      </c>
      <c r="K46" s="1275">
        <f t="shared" si="11"/>
        <v>1.3500000000000003</v>
      </c>
    </row>
    <row r="47" spans="2:14" x14ac:dyDescent="0.2">
      <c r="B47" s="1274" t="str">
        <f t="shared" si="6"/>
        <v>T13</v>
      </c>
      <c r="C47" s="1275">
        <f t="shared" si="6"/>
        <v>1.2</v>
      </c>
      <c r="D47" s="1275">
        <v>1.45</v>
      </c>
      <c r="E47" s="1277">
        <v>1.5</v>
      </c>
      <c r="F47" s="1277">
        <f t="shared" si="7"/>
        <v>2.5</v>
      </c>
      <c r="G47" s="1277">
        <f t="shared" si="8"/>
        <v>3.1</v>
      </c>
      <c r="H47" s="1277">
        <v>1</v>
      </c>
      <c r="I47" s="1275">
        <f t="shared" si="9"/>
        <v>11.625</v>
      </c>
      <c r="J47" s="1277">
        <f t="shared" si="10"/>
        <v>7.75</v>
      </c>
      <c r="K47" s="1275">
        <f t="shared" si="11"/>
        <v>1.6500000000000001</v>
      </c>
    </row>
    <row r="48" spans="2:14" x14ac:dyDescent="0.2">
      <c r="B48" s="1274" t="str">
        <f t="shared" si="6"/>
        <v>T14</v>
      </c>
      <c r="C48" s="1275">
        <f t="shared" si="6"/>
        <v>1.2</v>
      </c>
      <c r="D48" s="1275">
        <v>1.45</v>
      </c>
      <c r="E48" s="1277">
        <v>1.5</v>
      </c>
      <c r="F48" s="1277">
        <f t="shared" si="7"/>
        <v>2.5</v>
      </c>
      <c r="G48" s="1277">
        <f t="shared" si="8"/>
        <v>3.1</v>
      </c>
      <c r="H48" s="1277">
        <v>1</v>
      </c>
      <c r="I48" s="1275">
        <f t="shared" si="9"/>
        <v>11.625</v>
      </c>
      <c r="J48" s="1277">
        <f t="shared" si="10"/>
        <v>7.75</v>
      </c>
      <c r="K48" s="1275">
        <f t="shared" si="11"/>
        <v>1.6500000000000001</v>
      </c>
      <c r="M48" s="1278"/>
    </row>
    <row r="49" spans="1:24" x14ac:dyDescent="0.2">
      <c r="B49" s="1274" t="str">
        <f t="shared" si="6"/>
        <v>T15</v>
      </c>
      <c r="C49" s="1275">
        <f t="shared" si="6"/>
        <v>1.2</v>
      </c>
      <c r="D49" s="1275">
        <v>1.45</v>
      </c>
      <c r="E49" s="1277">
        <v>1.5</v>
      </c>
      <c r="F49" s="1277">
        <f t="shared" si="7"/>
        <v>2.5</v>
      </c>
      <c r="G49" s="1277">
        <f t="shared" si="8"/>
        <v>3.1</v>
      </c>
      <c r="H49" s="1277">
        <v>1</v>
      </c>
      <c r="I49" s="1275">
        <f t="shared" si="9"/>
        <v>11.625</v>
      </c>
      <c r="J49" s="1277">
        <f t="shared" si="10"/>
        <v>7.75</v>
      </c>
      <c r="K49" s="1275">
        <f t="shared" si="11"/>
        <v>1.6500000000000001</v>
      </c>
      <c r="M49" s="1278"/>
      <c r="N49" s="1278">
        <f>J34+K39+I50+F62</f>
        <v>1444.4760000000001</v>
      </c>
    </row>
    <row r="50" spans="1:24" s="1278" customFormat="1" ht="15" x14ac:dyDescent="0.2">
      <c r="B50" s="1281" t="s">
        <v>404</v>
      </c>
      <c r="C50" s="1281"/>
      <c r="D50" s="1281"/>
      <c r="E50" s="1281"/>
      <c r="F50" s="1281"/>
      <c r="G50" s="1281"/>
      <c r="H50" s="1281"/>
      <c r="I50" s="1282">
        <f>SUM(I43:I49)</f>
        <v>73.5</v>
      </c>
      <c r="J50" s="1282">
        <f>SUM(J43:J49)</f>
        <v>49</v>
      </c>
      <c r="K50" s="1282">
        <f>SUM(K43:K49)</f>
        <v>9.4500000000000011</v>
      </c>
      <c r="O50" s="1268"/>
    </row>
    <row r="51" spans="1:24" s="1278" customFormat="1" ht="15" x14ac:dyDescent="0.2">
      <c r="B51" s="1293"/>
      <c r="C51" s="1294"/>
      <c r="D51" s="1294"/>
      <c r="E51" s="1294"/>
      <c r="F51" s="1295" t="s">
        <v>631</v>
      </c>
      <c r="G51" s="1296" t="s">
        <v>629</v>
      </c>
      <c r="H51" s="1296" t="s">
        <v>630</v>
      </c>
      <c r="I51" s="1297"/>
      <c r="J51" s="1297"/>
      <c r="K51" s="1297"/>
    </row>
    <row r="52" spans="1:24" s="1278" customFormat="1" ht="20.100000000000001" customHeight="1" x14ac:dyDescent="0.2">
      <c r="B52" s="1293"/>
      <c r="C52" s="1294"/>
      <c r="D52" s="1294"/>
      <c r="E52" s="1294"/>
      <c r="F52" s="1287" t="s">
        <v>633</v>
      </c>
      <c r="G52" s="1282">
        <f>SUM(I43:I49)</f>
        <v>73.5</v>
      </c>
      <c r="H52" s="1282"/>
      <c r="I52" s="1297"/>
      <c r="J52" s="1297"/>
      <c r="K52" s="1297"/>
    </row>
    <row r="53" spans="1:24" x14ac:dyDescent="0.2">
      <c r="O53" s="1278"/>
    </row>
    <row r="54" spans="1:24" ht="15" x14ac:dyDescent="0.25">
      <c r="A54" s="385"/>
      <c r="B54" s="1288" t="s">
        <v>663</v>
      </c>
      <c r="C54" s="1288"/>
      <c r="D54" s="1288"/>
      <c r="E54" s="1288"/>
      <c r="F54" s="1288"/>
      <c r="G54" s="1288"/>
      <c r="H54" s="1288"/>
      <c r="I54" s="1288"/>
      <c r="J54" s="1288"/>
      <c r="K54" s="1288"/>
      <c r="L54" s="385"/>
      <c r="M54" s="1267"/>
      <c r="N54" s="1267"/>
      <c r="P54" s="1267"/>
      <c r="Q54" s="1267"/>
      <c r="R54" s="1267"/>
      <c r="S54" s="1267"/>
      <c r="T54" s="1267"/>
      <c r="U54" s="1267"/>
      <c r="V54" s="1267"/>
      <c r="W54" s="1267"/>
      <c r="X54" s="1267"/>
    </row>
    <row r="55" spans="1:24" ht="60" x14ac:dyDescent="0.25">
      <c r="B55" s="1270" t="s">
        <v>664</v>
      </c>
      <c r="C55" s="1270" t="s">
        <v>665</v>
      </c>
      <c r="D55" s="1270" t="s">
        <v>666</v>
      </c>
      <c r="E55" s="1271" t="s">
        <v>660</v>
      </c>
      <c r="F55" s="1272" t="s">
        <v>667</v>
      </c>
      <c r="G55" s="1273" t="s">
        <v>668</v>
      </c>
      <c r="H55" s="1273" t="s">
        <v>669</v>
      </c>
      <c r="I55" s="1273" t="s">
        <v>670</v>
      </c>
      <c r="J55" s="1272" t="s">
        <v>671</v>
      </c>
      <c r="K55" s="1271" t="s">
        <v>672</v>
      </c>
      <c r="O55" s="1267"/>
    </row>
    <row r="56" spans="1:24" ht="28.5" x14ac:dyDescent="0.2">
      <c r="B56" s="1276" t="s">
        <v>673</v>
      </c>
      <c r="C56" s="1312">
        <v>32</v>
      </c>
      <c r="D56" s="1276">
        <v>1.2</v>
      </c>
      <c r="E56" s="1276" t="s">
        <v>674</v>
      </c>
      <c r="F56" s="1276">
        <f>TRUNC(C56*1.5*D56,2)</f>
        <v>57.6</v>
      </c>
      <c r="G56" s="1276">
        <f t="shared" ref="G56:G61" si="12">TRUNC(F56-(C56*N56^2*PI())-(0.1*D56*C56),2)</f>
        <v>40.729999999999997</v>
      </c>
      <c r="H56" s="1276">
        <f>F56-G56</f>
        <v>16.870000000000005</v>
      </c>
      <c r="I56" s="1276">
        <f>H56*1.25</f>
        <v>21.087500000000006</v>
      </c>
      <c r="J56" s="1276">
        <v>0</v>
      </c>
      <c r="K56" s="1276">
        <f t="shared" ref="K56:K61" si="13">TRUNC(C56*D56*0.1,2)</f>
        <v>3.84</v>
      </c>
      <c r="N56" s="1268">
        <v>0.36</v>
      </c>
    </row>
    <row r="57" spans="1:24" ht="28.5" x14ac:dyDescent="0.2">
      <c r="B57" s="1276" t="s">
        <v>697</v>
      </c>
      <c r="C57" s="1276">
        <v>5</v>
      </c>
      <c r="D57" s="1276">
        <v>1.2</v>
      </c>
      <c r="E57" s="1276" t="s">
        <v>674</v>
      </c>
      <c r="F57" s="1276">
        <f>TRUNC(C57*1.5*D57,2)</f>
        <v>9</v>
      </c>
      <c r="G57" s="1276">
        <f t="shared" si="12"/>
        <v>6.36</v>
      </c>
      <c r="H57" s="1276">
        <f>F57-G57</f>
        <v>2.6399999999999997</v>
      </c>
      <c r="I57" s="1276">
        <f>H57*1.25</f>
        <v>3.3</v>
      </c>
      <c r="J57" s="1276">
        <v>0</v>
      </c>
      <c r="K57" s="1276">
        <f t="shared" si="13"/>
        <v>0.6</v>
      </c>
      <c r="N57" s="1268">
        <v>0.36</v>
      </c>
    </row>
    <row r="58" spans="1:24" x14ac:dyDescent="0.2">
      <c r="B58" s="1276" t="s">
        <v>675</v>
      </c>
      <c r="C58" s="1276">
        <f>SUMIF($C$5:$C$11,0.6,$F$5:$F$11)</f>
        <v>0</v>
      </c>
      <c r="D58" s="1276">
        <f>0.6+0.6</f>
        <v>1.2</v>
      </c>
      <c r="E58" s="1276" t="s">
        <v>674</v>
      </c>
      <c r="F58" s="1276">
        <f>SUMIF($C$5:$C$11,0.6,$I$5:$I$11)</f>
        <v>0</v>
      </c>
      <c r="G58" s="1276">
        <f t="shared" si="12"/>
        <v>0</v>
      </c>
      <c r="H58" s="1276">
        <f t="shared" ref="H58:H61" si="14">F58-G58</f>
        <v>0</v>
      </c>
      <c r="I58" s="1276">
        <f t="shared" ref="I58:I61" si="15">H58*1.25</f>
        <v>0</v>
      </c>
      <c r="J58" s="1276">
        <f>SUMIF($C$5:$C$11,0.6,$J$5:$J$11)</f>
        <v>0</v>
      </c>
      <c r="K58" s="1276">
        <f t="shared" si="13"/>
        <v>0</v>
      </c>
      <c r="N58" s="1268">
        <v>0.36</v>
      </c>
    </row>
    <row r="59" spans="1:24" x14ac:dyDescent="0.2">
      <c r="B59" s="1276" t="s">
        <v>676</v>
      </c>
      <c r="C59" s="1276">
        <f>SUMIF($C$5:$C$11,0.8,$F$5:$F$11)</f>
        <v>0</v>
      </c>
      <c r="D59" s="1276">
        <f>0.8+0.6</f>
        <v>1.4</v>
      </c>
      <c r="E59" s="1276" t="s">
        <v>674</v>
      </c>
      <c r="F59" s="1276">
        <f>SUMIF($C$5:$C$11,0.8,$I$5:$I$11)</f>
        <v>0</v>
      </c>
      <c r="G59" s="1276">
        <f t="shared" si="12"/>
        <v>0</v>
      </c>
      <c r="H59" s="1276">
        <f t="shared" si="14"/>
        <v>0</v>
      </c>
      <c r="I59" s="1276">
        <f t="shared" si="15"/>
        <v>0</v>
      </c>
      <c r="J59" s="1276">
        <f>SUMIF($C$5:$C$11,0.8,$J$5:$J$11)</f>
        <v>0</v>
      </c>
      <c r="K59" s="1276">
        <f t="shared" si="13"/>
        <v>0</v>
      </c>
      <c r="N59" s="1268">
        <v>0.48</v>
      </c>
    </row>
    <row r="60" spans="1:24" x14ac:dyDescent="0.2">
      <c r="B60" s="1276" t="s">
        <v>677</v>
      </c>
      <c r="C60" s="1276">
        <f>SUMIF($C$5:$C$11,1,$F$5:$F$11)</f>
        <v>122</v>
      </c>
      <c r="D60" s="1276">
        <f>1+0.6</f>
        <v>1.6</v>
      </c>
      <c r="E60" s="1276" t="s">
        <v>674</v>
      </c>
      <c r="F60" s="1276">
        <f>SUMIF($C$5:$C$11,1,$I$5:$I$11)</f>
        <v>417.6</v>
      </c>
      <c r="G60" s="1276">
        <f t="shared" si="12"/>
        <v>260.10000000000002</v>
      </c>
      <c r="H60" s="1276">
        <f t="shared" si="14"/>
        <v>157.5</v>
      </c>
      <c r="I60" s="1276">
        <f t="shared" si="15"/>
        <v>196.875</v>
      </c>
      <c r="J60" s="1276">
        <f>SUMIF($C$5:$C$11,1,$J$5:$J$11)</f>
        <v>522</v>
      </c>
      <c r="K60" s="1276">
        <f t="shared" si="13"/>
        <v>19.52</v>
      </c>
      <c r="N60" s="1268">
        <v>0.6</v>
      </c>
    </row>
    <row r="61" spans="1:24" x14ac:dyDescent="0.2">
      <c r="B61" s="1276" t="s">
        <v>678</v>
      </c>
      <c r="C61" s="1276">
        <f>SUMIF($C$5:$C$11,1.2,$F$5:$F$11)</f>
        <v>180</v>
      </c>
      <c r="D61" s="1276">
        <f>1.2+0.6</f>
        <v>1.7999999999999998</v>
      </c>
      <c r="E61" s="1276" t="s">
        <v>674</v>
      </c>
      <c r="F61" s="1276">
        <f>SUMIF($C$5:$C$11,1.2,$I$5:$I$11)</f>
        <v>820.8</v>
      </c>
      <c r="G61" s="1276">
        <f t="shared" si="12"/>
        <v>495.25</v>
      </c>
      <c r="H61" s="1276">
        <f t="shared" si="14"/>
        <v>325.54999999999995</v>
      </c>
      <c r="I61" s="1276">
        <f t="shared" si="15"/>
        <v>406.93749999999994</v>
      </c>
      <c r="J61" s="1276">
        <f>SUMIF($C$5:$C$11,1.2,$J$5:$J$11)</f>
        <v>912</v>
      </c>
      <c r="K61" s="1276">
        <f t="shared" si="13"/>
        <v>32.4</v>
      </c>
      <c r="N61" s="1268">
        <v>0.72</v>
      </c>
    </row>
    <row r="62" spans="1:24" ht="15" x14ac:dyDescent="0.2">
      <c r="B62" s="1290" t="s">
        <v>404</v>
      </c>
      <c r="C62" s="1290"/>
      <c r="D62" s="1290"/>
      <c r="E62" s="1290"/>
      <c r="F62" s="1298">
        <f>SUM(F56:F61)</f>
        <v>1305</v>
      </c>
      <c r="G62" s="1298">
        <f t="shared" ref="G62:K62" si="16">SUM(G56:G61)</f>
        <v>802.44</v>
      </c>
      <c r="H62" s="1282">
        <f t="shared" si="16"/>
        <v>502.55999999999995</v>
      </c>
      <c r="I62" s="1282">
        <f t="shared" si="16"/>
        <v>628.19999999999993</v>
      </c>
      <c r="J62" s="1282">
        <f t="shared" si="16"/>
        <v>1434</v>
      </c>
      <c r="K62" s="1282">
        <f t="shared" si="16"/>
        <v>56.36</v>
      </c>
    </row>
    <row r="63" spans="1:24" ht="15" x14ac:dyDescent="0.2">
      <c r="B63" s="1299"/>
      <c r="C63" s="1299"/>
      <c r="D63" s="1299"/>
      <c r="E63" s="1299"/>
      <c r="F63" s="1300"/>
      <c r="G63" s="1300"/>
      <c r="H63" s="1301"/>
      <c r="I63" s="1301"/>
      <c r="J63" s="1301"/>
      <c r="K63" s="1301"/>
    </row>
    <row r="64" spans="1:24" ht="16.5" customHeight="1" x14ac:dyDescent="0.2">
      <c r="B64" s="1302" t="s">
        <v>679</v>
      </c>
      <c r="C64" s="1303"/>
      <c r="D64" s="1303"/>
      <c r="E64" s="1303"/>
      <c r="F64" s="1303"/>
      <c r="G64" s="1303"/>
      <c r="H64" s="1303"/>
      <c r="I64" s="1303"/>
      <c r="J64" s="1303"/>
      <c r="K64" s="1303"/>
      <c r="L64" s="1303"/>
    </row>
    <row r="65" spans="2:24" ht="60" x14ac:dyDescent="0.25">
      <c r="B65" s="1270" t="str">
        <f>B4</f>
        <v>Trecho</v>
      </c>
      <c r="C65" s="1270" t="str">
        <f>C4</f>
        <v>Diâmetro dos tubos (m)</v>
      </c>
      <c r="D65" s="1270" t="str">
        <f>F4</f>
        <v>Comprimento da tubulação (m)</v>
      </c>
      <c r="E65" s="1271" t="s">
        <v>680</v>
      </c>
      <c r="F65" s="1272" t="s">
        <v>681</v>
      </c>
      <c r="G65" s="1273" t="s">
        <v>682</v>
      </c>
      <c r="H65" s="1273" t="s">
        <v>683</v>
      </c>
      <c r="I65" s="1273" t="s">
        <v>684</v>
      </c>
      <c r="J65" s="1272" t="s">
        <v>685</v>
      </c>
      <c r="K65" s="1271" t="s">
        <v>686</v>
      </c>
      <c r="L65" s="1270" t="s">
        <v>687</v>
      </c>
      <c r="M65" s="1267"/>
      <c r="N65" s="1267"/>
      <c r="P65" s="1267"/>
      <c r="Q65" s="1267"/>
      <c r="R65" s="1267"/>
      <c r="S65" s="1267"/>
      <c r="T65" s="1267"/>
      <c r="U65" s="1267"/>
      <c r="V65" s="1267"/>
      <c r="W65" s="1267"/>
      <c r="X65" s="1267"/>
    </row>
    <row r="66" spans="2:24" x14ac:dyDescent="0.2">
      <c r="B66" s="1304" t="str">
        <f t="shared" ref="B66:C68" si="17">B9</f>
        <v>T13</v>
      </c>
      <c r="C66" s="1305">
        <f t="shared" si="17"/>
        <v>1.2</v>
      </c>
      <c r="D66" s="1305">
        <f>F9</f>
        <v>40</v>
      </c>
      <c r="E66" s="1304">
        <f t="shared" ref="E66:E68" si="18">ROUNDUP(D66/5,0)</f>
        <v>8</v>
      </c>
      <c r="F66" s="1304">
        <v>0.499</v>
      </c>
      <c r="G66" s="1304">
        <v>0.9</v>
      </c>
      <c r="H66" s="1304">
        <v>6.6000000000000003E-2</v>
      </c>
      <c r="I66" s="1304">
        <v>1</v>
      </c>
      <c r="J66" s="1304">
        <f t="shared" ref="J66:J68" si="19">(F66*D66)+(E66*H66)</f>
        <v>20.488</v>
      </c>
      <c r="K66" s="1304">
        <f t="shared" ref="K66:K68" si="20">E66+I66</f>
        <v>9</v>
      </c>
      <c r="L66" s="1304">
        <f t="shared" ref="L66:L68" si="21">D66*G66</f>
        <v>36</v>
      </c>
    </row>
    <row r="67" spans="2:24" x14ac:dyDescent="0.2">
      <c r="B67" s="1304" t="str">
        <f t="shared" si="17"/>
        <v>T14</v>
      </c>
      <c r="C67" s="1305">
        <f t="shared" si="17"/>
        <v>1.2</v>
      </c>
      <c r="D67" s="1305">
        <f>F10</f>
        <v>30</v>
      </c>
      <c r="E67" s="1304">
        <f t="shared" si="18"/>
        <v>6</v>
      </c>
      <c r="F67" s="1304">
        <v>0.499</v>
      </c>
      <c r="G67" s="1304">
        <v>0.9</v>
      </c>
      <c r="H67" s="1304">
        <v>6.6000000000000003E-2</v>
      </c>
      <c r="I67" s="1304">
        <v>1</v>
      </c>
      <c r="J67" s="1304">
        <f t="shared" si="19"/>
        <v>15.366000000000001</v>
      </c>
      <c r="K67" s="1304">
        <f t="shared" si="20"/>
        <v>7</v>
      </c>
      <c r="L67" s="1304">
        <f t="shared" si="21"/>
        <v>27</v>
      </c>
    </row>
    <row r="68" spans="2:24" x14ac:dyDescent="0.2">
      <c r="B68" s="1304" t="str">
        <f t="shared" si="17"/>
        <v>T15</v>
      </c>
      <c r="C68" s="1305">
        <f t="shared" si="17"/>
        <v>1.2</v>
      </c>
      <c r="D68" s="1305">
        <f>F11</f>
        <v>30</v>
      </c>
      <c r="E68" s="1304">
        <f t="shared" si="18"/>
        <v>6</v>
      </c>
      <c r="F68" s="1304">
        <v>0.499</v>
      </c>
      <c r="G68" s="1304">
        <v>0.9</v>
      </c>
      <c r="H68" s="1304">
        <v>6.6000000000000003E-2</v>
      </c>
      <c r="I68" s="1304">
        <v>1</v>
      </c>
      <c r="J68" s="1304">
        <f t="shared" si="19"/>
        <v>15.366000000000001</v>
      </c>
      <c r="K68" s="1304">
        <f t="shared" si="20"/>
        <v>7</v>
      </c>
      <c r="L68" s="1304">
        <f t="shared" si="21"/>
        <v>27</v>
      </c>
    </row>
    <row r="69" spans="2:24" ht="15" x14ac:dyDescent="0.2">
      <c r="B69" s="1306" t="s">
        <v>404</v>
      </c>
      <c r="C69" s="1307"/>
      <c r="D69" s="1307"/>
      <c r="E69" s="1307"/>
      <c r="F69" s="1308"/>
      <c r="G69" s="1298">
        <f t="shared" ref="G69:L69" si="22">SUM(G66:G68)</f>
        <v>2.7</v>
      </c>
      <c r="H69" s="1282">
        <f t="shared" si="22"/>
        <v>0.19800000000000001</v>
      </c>
      <c r="I69" s="1282">
        <f t="shared" si="22"/>
        <v>3</v>
      </c>
      <c r="J69" s="1282">
        <f t="shared" si="22"/>
        <v>51.22</v>
      </c>
      <c r="K69" s="1282">
        <f t="shared" si="22"/>
        <v>23</v>
      </c>
      <c r="L69" s="1282">
        <f t="shared" si="22"/>
        <v>90</v>
      </c>
    </row>
  </sheetData>
  <mergeCells count="16">
    <mergeCell ref="B54:K54"/>
    <mergeCell ref="B62:E62"/>
    <mergeCell ref="B64:L64"/>
    <mergeCell ref="B69:F69"/>
    <mergeCell ref="B31:K31"/>
    <mergeCell ref="B34:H34"/>
    <mergeCell ref="B36:K36"/>
    <mergeCell ref="B39:I39"/>
    <mergeCell ref="B41:K41"/>
    <mergeCell ref="B50:H50"/>
    <mergeCell ref="B2:K2"/>
    <mergeCell ref="B3:K3"/>
    <mergeCell ref="B12:G12"/>
    <mergeCell ref="B13:K13"/>
    <mergeCell ref="B26:K26"/>
    <mergeCell ref="B29:H29"/>
  </mergeCells>
  <printOptions horizontalCentered="1"/>
  <pageMargins left="0.59055118110236227" right="0.59055118110236227" top="1.7716535433070868" bottom="0.78740157480314965" header="0" footer="0"/>
  <pageSetup paperSize="9" scale="69" firstPageNumber="25" fitToHeight="100" orientation="landscape" r:id="rId1"/>
  <headerFooter scaleWithDoc="0">
    <oddHeader>&amp;L&amp;G</oddHeader>
  </headerFooter>
  <rowBreaks count="3" manualBreakCount="3">
    <brk id="15" min="1" max="11" man="1"/>
    <brk id="40" min="1" max="11" man="1"/>
    <brk id="53" min="1" max="11" man="1"/>
  </rowBreak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9">
    <tabColor rgb="FF7030A0"/>
  </sheetPr>
  <dimension ref="A2:X71"/>
  <sheetViews>
    <sheetView showGridLines="0" view="pageBreakPreview" topLeftCell="A52" zoomScale="90" zoomScaleNormal="115" zoomScaleSheetLayoutView="90" workbookViewId="0">
      <selection activeCell="C13" sqref="C13:E13"/>
    </sheetView>
  </sheetViews>
  <sheetFormatPr defaultRowHeight="14.25" x14ac:dyDescent="0.2"/>
  <cols>
    <col min="1" max="1" width="9.140625" style="1268"/>
    <col min="2" max="2" width="14" style="1268" customWidth="1"/>
    <col min="3" max="3" width="17.28515625" style="1268" customWidth="1"/>
    <col min="4" max="4" width="16.28515625" style="1268" bestFit="1" customWidth="1"/>
    <col min="5" max="6" width="19.140625" style="1268" customWidth="1"/>
    <col min="7" max="7" width="15.5703125" style="1268" customWidth="1"/>
    <col min="8" max="8" width="15.42578125" style="1268" customWidth="1"/>
    <col min="9" max="9" width="14.42578125" style="1268" bestFit="1" customWidth="1"/>
    <col min="10" max="10" width="15.140625" style="1268" customWidth="1"/>
    <col min="11" max="11" width="20.85546875" style="1268" customWidth="1"/>
    <col min="12" max="12" width="18.7109375" style="1268" customWidth="1"/>
    <col min="13" max="13" width="12.140625" style="1268" customWidth="1"/>
    <col min="14" max="15" width="25.28515625" style="1268" customWidth="1"/>
    <col min="16" max="16" width="10.5703125" style="1268" customWidth="1"/>
    <col min="17" max="17" width="9.140625" style="1268"/>
    <col min="18" max="18" width="13.7109375" style="1268" customWidth="1"/>
    <col min="19" max="19" width="10.140625" style="1268" customWidth="1"/>
    <col min="20" max="20" width="8.28515625" style="1268" customWidth="1"/>
    <col min="21" max="16384" width="9.140625" style="1268"/>
  </cols>
  <sheetData>
    <row r="2" spans="1:24" ht="15.75" x14ac:dyDescent="0.25">
      <c r="A2" s="385"/>
      <c r="B2" s="1257" t="s">
        <v>615</v>
      </c>
      <c r="C2" s="1257"/>
      <c r="D2" s="1257"/>
      <c r="E2" s="1257"/>
      <c r="F2" s="1257"/>
      <c r="G2" s="1257"/>
      <c r="H2" s="1257"/>
      <c r="I2" s="1257"/>
      <c r="J2" s="1257"/>
      <c r="K2" s="1257"/>
      <c r="L2" s="385"/>
      <c r="M2" s="1267"/>
      <c r="N2" s="1267"/>
      <c r="O2" s="1267"/>
      <c r="P2" s="1267"/>
      <c r="Q2" s="1267"/>
      <c r="R2" s="1267"/>
      <c r="S2" s="1267"/>
      <c r="T2" s="1267"/>
      <c r="U2" s="1267"/>
      <c r="V2" s="1267"/>
      <c r="W2" s="1267"/>
      <c r="X2" s="1267"/>
    </row>
    <row r="3" spans="1:24" ht="15.75" x14ac:dyDescent="0.25">
      <c r="A3" s="385"/>
      <c r="B3" s="1257" t="s">
        <v>616</v>
      </c>
      <c r="C3" s="1257"/>
      <c r="D3" s="1257"/>
      <c r="E3" s="1257"/>
      <c r="F3" s="1257"/>
      <c r="G3" s="1257"/>
      <c r="H3" s="1257"/>
      <c r="I3" s="1257"/>
      <c r="J3" s="1257"/>
      <c r="K3" s="1257"/>
      <c r="L3" s="385"/>
      <c r="M3" s="1267"/>
      <c r="N3" s="1267"/>
      <c r="O3" s="1267"/>
      <c r="P3" s="1267"/>
      <c r="Q3" s="1267"/>
      <c r="R3" s="1267"/>
      <c r="S3" s="1267"/>
      <c r="T3" s="1267"/>
      <c r="U3" s="1267"/>
      <c r="V3" s="1267"/>
      <c r="W3" s="1267"/>
      <c r="X3" s="1267"/>
    </row>
    <row r="4" spans="1:24" ht="63.75" customHeight="1" x14ac:dyDescent="0.2">
      <c r="A4" s="1269"/>
      <c r="B4" s="1270" t="s">
        <v>617</v>
      </c>
      <c r="C4" s="1270" t="s">
        <v>618</v>
      </c>
      <c r="D4" s="1270" t="s">
        <v>619</v>
      </c>
      <c r="E4" s="1271" t="s">
        <v>620</v>
      </c>
      <c r="F4" s="1272" t="s">
        <v>621</v>
      </c>
      <c r="G4" s="1273" t="s">
        <v>622</v>
      </c>
      <c r="H4" s="1273" t="s">
        <v>623</v>
      </c>
      <c r="I4" s="1273" t="s">
        <v>624</v>
      </c>
      <c r="J4" s="1272" t="s">
        <v>625</v>
      </c>
      <c r="K4" s="1271" t="s">
        <v>626</v>
      </c>
      <c r="L4" s="1103"/>
    </row>
    <row r="5" spans="1:24" x14ac:dyDescent="0.2">
      <c r="B5" s="1274" t="str">
        <f>'DREN. REDE'!B4</f>
        <v>T1</v>
      </c>
      <c r="C5" s="1275">
        <f>'DREN. REDE'!E4</f>
        <v>0.6</v>
      </c>
      <c r="D5" s="1275">
        <f>'DREN. REDE'!O4</f>
        <v>1.6</v>
      </c>
      <c r="E5" s="1275">
        <f>'DREN. REDE'!P4</f>
        <v>1.6</v>
      </c>
      <c r="F5" s="1276">
        <f>'DREN. REDE'!C4</f>
        <v>61</v>
      </c>
      <c r="G5" s="1277">
        <f>'DREN. REDE'!R4</f>
        <v>1.2</v>
      </c>
      <c r="H5" s="1277">
        <f t="shared" ref="H5:H12" si="0">TRUNC(F5*G5*0.1,2)</f>
        <v>7.32</v>
      </c>
      <c r="I5" s="1277">
        <f t="shared" ref="I5:I12" si="1">TRUNC(((D5+E5)*F5)/2*G5,2)</f>
        <v>117.12</v>
      </c>
      <c r="J5" s="1277">
        <f t="shared" ref="J5:J12" si="2">TRUNC(((D5+E5)*F5),2)</f>
        <v>195.2</v>
      </c>
      <c r="K5" s="1275">
        <f t="shared" ref="K5:K12" si="3">TRUNC(I5-(F5*O5^2*PI())-(0.1*G5*F5),2)</f>
        <v>84.96</v>
      </c>
      <c r="L5" s="1278"/>
      <c r="N5" s="1279">
        <v>0</v>
      </c>
      <c r="O5" s="1280">
        <f>IF(C5=0.4,0.245,IF(AND(C5=0.6),0.36,IF(AND(C5=0.8),0.48,IF(AND(C5=1),0.6,IF(AND(C5=1.2),0.72)))))</f>
        <v>0.36</v>
      </c>
    </row>
    <row r="6" spans="1:24" x14ac:dyDescent="0.2">
      <c r="B6" s="1274" t="str">
        <f>'DREN. REDE'!B5</f>
        <v>T2</v>
      </c>
      <c r="C6" s="1275">
        <f>'DREN. REDE'!E5</f>
        <v>0.8</v>
      </c>
      <c r="D6" s="1275">
        <f>'DREN. REDE'!O5</f>
        <v>1.8</v>
      </c>
      <c r="E6" s="1275">
        <f>'DREN. REDE'!P5</f>
        <v>1.8</v>
      </c>
      <c r="F6" s="1276">
        <f>'DREN. REDE'!C5</f>
        <v>61</v>
      </c>
      <c r="G6" s="1277">
        <f>'DREN. REDE'!R5</f>
        <v>1.4</v>
      </c>
      <c r="H6" s="1277">
        <f t="shared" si="0"/>
        <v>8.5399999999999991</v>
      </c>
      <c r="I6" s="1277">
        <f t="shared" si="1"/>
        <v>153.72</v>
      </c>
      <c r="J6" s="1277">
        <f t="shared" si="2"/>
        <v>219.6</v>
      </c>
      <c r="K6" s="1275">
        <f t="shared" si="3"/>
        <v>101.02</v>
      </c>
      <c r="L6" s="1278"/>
      <c r="N6" s="1279">
        <v>0</v>
      </c>
      <c r="O6" s="1280">
        <f t="shared" ref="O6:O12" si="4">IF(C6=0.4,0.245,IF(AND(C6=0.6),0.36,IF(AND(C6=0.8),0.48,IF(AND(C6=1),0.6,IF(AND(C6=1.2),0.72)))))</f>
        <v>0.48</v>
      </c>
    </row>
    <row r="7" spans="1:24" x14ac:dyDescent="0.2">
      <c r="B7" s="1274" t="str">
        <f>'DREN. REDE'!B6</f>
        <v>T3</v>
      </c>
      <c r="C7" s="1275">
        <f>'DREN. REDE'!E6</f>
        <v>0.8</v>
      </c>
      <c r="D7" s="1275">
        <f>'DREN. REDE'!O6</f>
        <v>1.8</v>
      </c>
      <c r="E7" s="1275">
        <f>'DREN. REDE'!P6</f>
        <v>1.8</v>
      </c>
      <c r="F7" s="1276">
        <f>'DREN. REDE'!C6</f>
        <v>58</v>
      </c>
      <c r="G7" s="1277">
        <f>'DREN. REDE'!R6</f>
        <v>1.4</v>
      </c>
      <c r="H7" s="1277">
        <f t="shared" si="0"/>
        <v>8.1199999999999992</v>
      </c>
      <c r="I7" s="1277">
        <f t="shared" si="1"/>
        <v>146.16</v>
      </c>
      <c r="J7" s="1277">
        <f t="shared" si="2"/>
        <v>208.8</v>
      </c>
      <c r="K7" s="1275">
        <f t="shared" si="3"/>
        <v>96.05</v>
      </c>
      <c r="L7" s="1278"/>
      <c r="N7" s="1279">
        <v>0</v>
      </c>
      <c r="O7" s="1280">
        <f t="shared" si="4"/>
        <v>0.48</v>
      </c>
    </row>
    <row r="8" spans="1:24" x14ac:dyDescent="0.2">
      <c r="B8" s="1274" t="str">
        <f>'DREN. REDE'!B7</f>
        <v>T4</v>
      </c>
      <c r="C8" s="1275">
        <f>'DREN. REDE'!E7</f>
        <v>0.8</v>
      </c>
      <c r="D8" s="1275">
        <f>'DREN. REDE'!O7</f>
        <v>1.8</v>
      </c>
      <c r="E8" s="1275">
        <f>'DREN. REDE'!P7</f>
        <v>1.8</v>
      </c>
      <c r="F8" s="1276">
        <f>'DREN. REDE'!C7</f>
        <v>58</v>
      </c>
      <c r="G8" s="1277">
        <f>'DREN. REDE'!R7</f>
        <v>1.4</v>
      </c>
      <c r="H8" s="1277">
        <f t="shared" si="0"/>
        <v>8.1199999999999992</v>
      </c>
      <c r="I8" s="1277">
        <f t="shared" si="1"/>
        <v>146.16</v>
      </c>
      <c r="J8" s="1277">
        <f t="shared" si="2"/>
        <v>208.8</v>
      </c>
      <c r="K8" s="1275">
        <f t="shared" si="3"/>
        <v>96.05</v>
      </c>
      <c r="L8" s="1278"/>
      <c r="N8" s="1279">
        <v>0</v>
      </c>
      <c r="O8" s="1280">
        <f t="shared" si="4"/>
        <v>0.48</v>
      </c>
    </row>
    <row r="9" spans="1:24" x14ac:dyDescent="0.2">
      <c r="B9" s="1274" t="str">
        <f>'DREN. REDE'!B8</f>
        <v>T5</v>
      </c>
      <c r="C9" s="1275">
        <f>'DREN. REDE'!E8</f>
        <v>0.8</v>
      </c>
      <c r="D9" s="1275">
        <f>'DREN. REDE'!O8</f>
        <v>1.8</v>
      </c>
      <c r="E9" s="1275">
        <f>'DREN. REDE'!P8</f>
        <v>1.8</v>
      </c>
      <c r="F9" s="1276">
        <f>'DREN. REDE'!C8</f>
        <v>60</v>
      </c>
      <c r="G9" s="1277">
        <f>'DREN. REDE'!R8</f>
        <v>1.4</v>
      </c>
      <c r="H9" s="1277">
        <f t="shared" si="0"/>
        <v>8.4</v>
      </c>
      <c r="I9" s="1277">
        <f t="shared" si="1"/>
        <v>151.19999999999999</v>
      </c>
      <c r="J9" s="1277">
        <f t="shared" si="2"/>
        <v>216</v>
      </c>
      <c r="K9" s="1275">
        <f t="shared" si="3"/>
        <v>99.37</v>
      </c>
      <c r="L9" s="1278"/>
      <c r="N9" s="1279">
        <v>0</v>
      </c>
      <c r="O9" s="1280">
        <f t="shared" si="4"/>
        <v>0.48</v>
      </c>
    </row>
    <row r="10" spans="1:24" x14ac:dyDescent="0.2">
      <c r="B10" s="1274" t="str">
        <f>'DREN. REDE'!B9</f>
        <v>T6</v>
      </c>
      <c r="C10" s="1275">
        <f>'DREN. REDE'!E9</f>
        <v>0.8</v>
      </c>
      <c r="D10" s="1275">
        <f>'DREN. REDE'!O9</f>
        <v>1.8</v>
      </c>
      <c r="E10" s="1275">
        <f>'DREN. REDE'!P9</f>
        <v>1.8</v>
      </c>
      <c r="F10" s="1276">
        <f>'DREN. REDE'!C9</f>
        <v>59</v>
      </c>
      <c r="G10" s="1277">
        <f>'DREN. REDE'!R9</f>
        <v>1.4</v>
      </c>
      <c r="H10" s="1277">
        <f t="shared" si="0"/>
        <v>8.26</v>
      </c>
      <c r="I10" s="1277">
        <f t="shared" si="1"/>
        <v>148.68</v>
      </c>
      <c r="J10" s="1277">
        <f t="shared" si="2"/>
        <v>212.4</v>
      </c>
      <c r="K10" s="1275">
        <f t="shared" si="3"/>
        <v>97.71</v>
      </c>
      <c r="L10" s="1278"/>
      <c r="N10" s="1279">
        <v>0</v>
      </c>
      <c r="O10" s="1280">
        <f t="shared" si="4"/>
        <v>0.48</v>
      </c>
    </row>
    <row r="11" spans="1:24" x14ac:dyDescent="0.2">
      <c r="B11" s="1274" t="str">
        <f>'DREN. REDE'!B10</f>
        <v>T7</v>
      </c>
      <c r="C11" s="1275">
        <f>'DREN. REDE'!E10</f>
        <v>1</v>
      </c>
      <c r="D11" s="1275">
        <f>'DREN. REDE'!O10</f>
        <v>2</v>
      </c>
      <c r="E11" s="1275">
        <f>'DREN. REDE'!P10</f>
        <v>2</v>
      </c>
      <c r="F11" s="1276">
        <f>'DREN. REDE'!C10</f>
        <v>55</v>
      </c>
      <c r="G11" s="1277">
        <f>'DREN. REDE'!R10</f>
        <v>1.6</v>
      </c>
      <c r="H11" s="1277">
        <f t="shared" si="0"/>
        <v>8.8000000000000007</v>
      </c>
      <c r="I11" s="1277">
        <f t="shared" si="1"/>
        <v>176</v>
      </c>
      <c r="J11" s="1277">
        <f t="shared" si="2"/>
        <v>220</v>
      </c>
      <c r="K11" s="1275">
        <f t="shared" si="3"/>
        <v>104.99</v>
      </c>
      <c r="L11" s="1278"/>
      <c r="N11" s="1279">
        <v>0</v>
      </c>
      <c r="O11" s="1280">
        <f t="shared" si="4"/>
        <v>0.6</v>
      </c>
    </row>
    <row r="12" spans="1:24" x14ac:dyDescent="0.2">
      <c r="B12" s="1274" t="str">
        <f>'DREN. REDE'!B11</f>
        <v>T8</v>
      </c>
      <c r="C12" s="1275">
        <f>'DREN. REDE'!E11</f>
        <v>1</v>
      </c>
      <c r="D12" s="1275">
        <f>'DREN. REDE'!O11</f>
        <v>2</v>
      </c>
      <c r="E12" s="1275">
        <f>'DREN. REDE'!P11</f>
        <v>2.5</v>
      </c>
      <c r="F12" s="1276">
        <f>'DREN. REDE'!C11</f>
        <v>55</v>
      </c>
      <c r="G12" s="1277">
        <f>'DREN. REDE'!R11</f>
        <v>1.6</v>
      </c>
      <c r="H12" s="1277">
        <f t="shared" si="0"/>
        <v>8.8000000000000007</v>
      </c>
      <c r="I12" s="1277">
        <f t="shared" si="1"/>
        <v>198</v>
      </c>
      <c r="J12" s="1277">
        <f t="shared" si="2"/>
        <v>247.5</v>
      </c>
      <c r="K12" s="1275">
        <f t="shared" si="3"/>
        <v>126.99</v>
      </c>
      <c r="L12" s="1278"/>
      <c r="N12" s="1279">
        <v>0</v>
      </c>
      <c r="O12" s="1280">
        <f t="shared" si="4"/>
        <v>0.6</v>
      </c>
    </row>
    <row r="13" spans="1:24" s="1278" customFormat="1" ht="17.25" customHeight="1" x14ac:dyDescent="0.2">
      <c r="B13" s="1281" t="s">
        <v>404</v>
      </c>
      <c r="C13" s="1281"/>
      <c r="D13" s="1281"/>
      <c r="E13" s="1281"/>
      <c r="F13" s="1281"/>
      <c r="G13" s="1281"/>
      <c r="H13" s="1282">
        <f>SUM(H5:H12)</f>
        <v>66.359999999999985</v>
      </c>
      <c r="I13" s="1282">
        <f>SUM(I5:I12)</f>
        <v>1237.04</v>
      </c>
      <c r="J13" s="1282">
        <f>SUM(J5:J12)</f>
        <v>1728.3</v>
      </c>
      <c r="K13" s="1282">
        <f>SUM(K5:K12)</f>
        <v>807.14</v>
      </c>
    </row>
    <row r="14" spans="1:24" s="1278" customFormat="1" ht="17.25" customHeight="1" x14ac:dyDescent="0.2">
      <c r="B14" s="1283" t="s">
        <v>627</v>
      </c>
      <c r="C14" s="1283"/>
      <c r="D14" s="1283"/>
      <c r="E14" s="1283"/>
      <c r="F14" s="1283"/>
      <c r="G14" s="1283"/>
      <c r="H14" s="1283"/>
      <c r="I14" s="1283"/>
      <c r="J14" s="1283"/>
      <c r="K14" s="1283"/>
    </row>
    <row r="15" spans="1:24" s="1278" customFormat="1" ht="29.25" customHeight="1" x14ac:dyDescent="0.2">
      <c r="B15" s="1284"/>
      <c r="C15" s="1285" t="s">
        <v>628</v>
      </c>
      <c r="D15" s="1285" t="s">
        <v>629</v>
      </c>
      <c r="E15" s="1285" t="s">
        <v>630</v>
      </c>
      <c r="F15" s="1285" t="s">
        <v>631</v>
      </c>
      <c r="G15" s="1285" t="s">
        <v>629</v>
      </c>
      <c r="H15" s="1285" t="s">
        <v>630</v>
      </c>
      <c r="I15" s="1285" t="s">
        <v>632</v>
      </c>
      <c r="J15" s="1285" t="s">
        <v>629</v>
      </c>
      <c r="K15" s="1285" t="s">
        <v>630</v>
      </c>
    </row>
    <row r="16" spans="1:24" s="1278" customFormat="1" ht="17.25" customHeight="1" x14ac:dyDescent="0.2">
      <c r="B16" s="1286"/>
      <c r="C16" s="1287" t="s">
        <v>404</v>
      </c>
      <c r="D16" s="1282">
        <f>SUM(J5:J12)</f>
        <v>1728.3</v>
      </c>
      <c r="E16" s="1282"/>
      <c r="F16" s="1287" t="s">
        <v>633</v>
      </c>
      <c r="G16" s="1282">
        <f>SUM(I5:I12)</f>
        <v>1237.04</v>
      </c>
      <c r="H16" s="1282"/>
      <c r="I16" s="1287" t="s">
        <v>633</v>
      </c>
      <c r="J16" s="1282">
        <f>SUM(K5:K12)</f>
        <v>807.14</v>
      </c>
      <c r="K16" s="1282"/>
    </row>
    <row r="25" spans="2:11" ht="36.75" customHeight="1" x14ac:dyDescent="0.2"/>
    <row r="26" spans="2:11" ht="36.75" customHeight="1" x14ac:dyDescent="0.2"/>
    <row r="27" spans="2:11" ht="15" x14ac:dyDescent="0.2">
      <c r="B27" s="1288" t="s">
        <v>634</v>
      </c>
      <c r="C27" s="1288"/>
      <c r="D27" s="1288"/>
      <c r="E27" s="1288"/>
      <c r="F27" s="1288"/>
      <c r="G27" s="1288"/>
      <c r="H27" s="1288"/>
      <c r="I27" s="1288"/>
      <c r="J27" s="1288"/>
      <c r="K27" s="1288"/>
    </row>
    <row r="28" spans="2:11" ht="45" x14ac:dyDescent="0.2">
      <c r="B28" s="1270" t="s">
        <v>635</v>
      </c>
      <c r="C28" s="1270" t="s">
        <v>636</v>
      </c>
      <c r="D28" s="1270" t="s">
        <v>637</v>
      </c>
      <c r="E28" s="1271" t="s">
        <v>638</v>
      </c>
      <c r="F28" s="1272" t="s">
        <v>639</v>
      </c>
      <c r="G28" s="1273" t="s">
        <v>640</v>
      </c>
      <c r="H28" s="1273" t="s">
        <v>641</v>
      </c>
      <c r="I28" s="1273" t="s">
        <v>642</v>
      </c>
      <c r="J28" s="1272" t="s">
        <v>643</v>
      </c>
      <c r="K28" s="1271" t="s">
        <v>644</v>
      </c>
    </row>
    <row r="29" spans="2:11" x14ac:dyDescent="0.2">
      <c r="B29" s="1276" t="s">
        <v>645</v>
      </c>
      <c r="C29" s="1276">
        <v>1.5</v>
      </c>
      <c r="D29" s="1289">
        <v>1.35</v>
      </c>
      <c r="E29" s="1276">
        <v>0.85</v>
      </c>
      <c r="F29" s="1276">
        <v>1.5</v>
      </c>
      <c r="G29" s="1276">
        <f>D29+1</f>
        <v>2.35</v>
      </c>
      <c r="H29" s="1276">
        <f>E29+1</f>
        <v>1.85</v>
      </c>
      <c r="I29" s="1277">
        <v>0</v>
      </c>
      <c r="J29" s="1276">
        <f>I29*(F29*G29*H29)</f>
        <v>0</v>
      </c>
      <c r="K29" s="1289">
        <f>I29*(G29*H29)</f>
        <v>0</v>
      </c>
    </row>
    <row r="30" spans="2:11" ht="15" x14ac:dyDescent="0.2">
      <c r="B30" s="1290" t="s">
        <v>404</v>
      </c>
      <c r="C30" s="1290"/>
      <c r="D30" s="1290"/>
      <c r="E30" s="1290"/>
      <c r="F30" s="1290"/>
      <c r="G30" s="1290"/>
      <c r="H30" s="1290"/>
      <c r="I30" s="1291">
        <f>I29</f>
        <v>0</v>
      </c>
      <c r="J30" s="1282">
        <f>J29</f>
        <v>0</v>
      </c>
      <c r="K30" s="1282">
        <f>K29</f>
        <v>0</v>
      </c>
    </row>
    <row r="31" spans="2:11" ht="13.5" customHeight="1" x14ac:dyDescent="0.2"/>
    <row r="32" spans="2:11" ht="15" x14ac:dyDescent="0.2">
      <c r="B32" s="1288" t="s">
        <v>646</v>
      </c>
      <c r="C32" s="1288"/>
      <c r="D32" s="1288"/>
      <c r="E32" s="1288"/>
      <c r="F32" s="1288"/>
      <c r="G32" s="1288"/>
      <c r="H32" s="1288"/>
      <c r="I32" s="1288"/>
      <c r="J32" s="1288"/>
      <c r="K32" s="1288"/>
    </row>
    <row r="33" spans="2:14" ht="45" x14ac:dyDescent="0.2">
      <c r="B33" s="1270" t="s">
        <v>635</v>
      </c>
      <c r="C33" s="1270" t="s">
        <v>636</v>
      </c>
      <c r="D33" s="1270" t="s">
        <v>637</v>
      </c>
      <c r="E33" s="1271" t="s">
        <v>638</v>
      </c>
      <c r="F33" s="1272" t="s">
        <v>639</v>
      </c>
      <c r="G33" s="1273" t="s">
        <v>640</v>
      </c>
      <c r="H33" s="1273" t="s">
        <v>641</v>
      </c>
      <c r="I33" s="1273" t="s">
        <v>642</v>
      </c>
      <c r="J33" s="1272" t="s">
        <v>647</v>
      </c>
      <c r="K33" s="1271" t="s">
        <v>644</v>
      </c>
    </row>
    <row r="34" spans="2:14" x14ac:dyDescent="0.2">
      <c r="B34" s="1276" t="s">
        <v>648</v>
      </c>
      <c r="C34" s="1276">
        <v>1.5</v>
      </c>
      <c r="D34" s="1289">
        <v>2.44</v>
      </c>
      <c r="E34" s="1276">
        <v>0.85</v>
      </c>
      <c r="F34" s="1276">
        <v>1.5</v>
      </c>
      <c r="G34" s="1276">
        <f>D34+1</f>
        <v>3.44</v>
      </c>
      <c r="H34" s="1276">
        <f>E34+1</f>
        <v>1.85</v>
      </c>
      <c r="I34" s="1277">
        <v>16</v>
      </c>
      <c r="J34" s="1276">
        <f>I34*(F34*G34*H34)</f>
        <v>152.73600000000002</v>
      </c>
      <c r="K34" s="1289">
        <f>I34*(G34*H34)</f>
        <v>101.824</v>
      </c>
    </row>
    <row r="35" spans="2:14" ht="15" x14ac:dyDescent="0.2">
      <c r="B35" s="1290" t="s">
        <v>404</v>
      </c>
      <c r="C35" s="1290"/>
      <c r="D35" s="1290"/>
      <c r="E35" s="1290"/>
      <c r="F35" s="1290"/>
      <c r="G35" s="1290"/>
      <c r="H35" s="1290"/>
      <c r="I35" s="1282">
        <f>I34</f>
        <v>16</v>
      </c>
      <c r="J35" s="1282">
        <f>J34</f>
        <v>152.73600000000002</v>
      </c>
      <c r="K35" s="1282">
        <f>K34</f>
        <v>101.824</v>
      </c>
    </row>
    <row r="36" spans="2:14" ht="15" customHeight="1" x14ac:dyDescent="0.2"/>
    <row r="37" spans="2:14" ht="15" x14ac:dyDescent="0.2">
      <c r="B37" s="1288" t="s">
        <v>649</v>
      </c>
      <c r="C37" s="1288"/>
      <c r="D37" s="1288"/>
      <c r="E37" s="1288"/>
      <c r="F37" s="1288"/>
      <c r="G37" s="1288"/>
      <c r="H37" s="1288"/>
      <c r="I37" s="1288"/>
      <c r="J37" s="1288"/>
      <c r="K37" s="1288"/>
    </row>
    <row r="38" spans="2:14" ht="45" x14ac:dyDescent="0.2">
      <c r="B38" s="1270" t="s">
        <v>635</v>
      </c>
      <c r="C38" s="1270" t="s">
        <v>650</v>
      </c>
      <c r="D38" s="1270" t="s">
        <v>651</v>
      </c>
      <c r="E38" s="1271" t="s">
        <v>652</v>
      </c>
      <c r="F38" s="1272" t="s">
        <v>653</v>
      </c>
      <c r="G38" s="1273" t="s">
        <v>639</v>
      </c>
      <c r="H38" s="1273" t="s">
        <v>640</v>
      </c>
      <c r="I38" s="1273" t="s">
        <v>641</v>
      </c>
      <c r="J38" s="1272" t="s">
        <v>642</v>
      </c>
      <c r="K38" s="1271" t="s">
        <v>643</v>
      </c>
    </row>
    <row r="39" spans="2:14" x14ac:dyDescent="0.2">
      <c r="B39" s="1276" t="s">
        <v>654</v>
      </c>
      <c r="C39" s="1276">
        <v>0.8</v>
      </c>
      <c r="D39" s="1276">
        <v>0.6</v>
      </c>
      <c r="E39" s="1289">
        <f>D39+(2*0.2)</f>
        <v>1</v>
      </c>
      <c r="F39" s="1276">
        <v>1.9</v>
      </c>
      <c r="G39" s="1276">
        <v>1.5</v>
      </c>
      <c r="H39" s="1276">
        <f>E39+1</f>
        <v>2</v>
      </c>
      <c r="I39" s="1276">
        <f>F39+1</f>
        <v>2.9</v>
      </c>
      <c r="J39" s="1277">
        <v>2</v>
      </c>
      <c r="K39" s="1276">
        <f>J39*(G39*H39*I39)</f>
        <v>17.399999999999999</v>
      </c>
    </row>
    <row r="40" spans="2:14" ht="15" x14ac:dyDescent="0.2">
      <c r="B40" s="1290" t="s">
        <v>404</v>
      </c>
      <c r="C40" s="1290"/>
      <c r="D40" s="1290"/>
      <c r="E40" s="1290"/>
      <c r="F40" s="1290"/>
      <c r="G40" s="1290"/>
      <c r="H40" s="1290"/>
      <c r="I40" s="1290"/>
      <c r="J40" s="1282">
        <f>SUM(J39:J39)</f>
        <v>2</v>
      </c>
      <c r="K40" s="1282">
        <f>SUM(K39:K39)</f>
        <v>17.399999999999999</v>
      </c>
    </row>
    <row r="41" spans="2:14" ht="16.5" customHeight="1" x14ac:dyDescent="0.2"/>
    <row r="42" spans="2:14" ht="20.100000000000001" customHeight="1" x14ac:dyDescent="0.2">
      <c r="B42" s="1288" t="s">
        <v>655</v>
      </c>
      <c r="C42" s="1288"/>
      <c r="D42" s="1288"/>
      <c r="E42" s="1288"/>
      <c r="F42" s="1288"/>
      <c r="G42" s="1288"/>
      <c r="H42" s="1288"/>
      <c r="I42" s="1288"/>
      <c r="J42" s="1288"/>
      <c r="K42" s="1288"/>
    </row>
    <row r="43" spans="2:14" ht="63" customHeight="1" x14ac:dyDescent="0.2">
      <c r="B43" s="1270" t="s">
        <v>656</v>
      </c>
      <c r="C43" s="1270" t="s">
        <v>657</v>
      </c>
      <c r="D43" s="1270" t="s">
        <v>658</v>
      </c>
      <c r="E43" s="1271" t="s">
        <v>637</v>
      </c>
      <c r="F43" s="1272" t="s">
        <v>659</v>
      </c>
      <c r="G43" s="1273" t="s">
        <v>696</v>
      </c>
      <c r="H43" s="1273" t="s">
        <v>642</v>
      </c>
      <c r="I43" s="1273" t="s">
        <v>624</v>
      </c>
      <c r="J43" s="1272" t="s">
        <v>661</v>
      </c>
      <c r="K43" s="1271" t="s">
        <v>662</v>
      </c>
      <c r="N43" s="1292">
        <f>SUM(H44:H51)</f>
        <v>8</v>
      </c>
    </row>
    <row r="44" spans="2:14" x14ac:dyDescent="0.2">
      <c r="B44" s="1274" t="str">
        <f t="shared" ref="B44:C51" si="5">B5</f>
        <v>T1</v>
      </c>
      <c r="C44" s="1275">
        <f t="shared" si="5"/>
        <v>0.6</v>
      </c>
      <c r="D44" s="1275">
        <v>1.45</v>
      </c>
      <c r="E44" s="1277">
        <v>1.5</v>
      </c>
      <c r="F44" s="1277">
        <f>E44+1</f>
        <v>2.5</v>
      </c>
      <c r="G44" s="1277">
        <f t="shared" ref="G44:G51" si="6">D5+0.1</f>
        <v>1.7000000000000002</v>
      </c>
      <c r="H44" s="1277">
        <v>1</v>
      </c>
      <c r="I44" s="1275">
        <f>E44*F44*G44</f>
        <v>6.3750000000000009</v>
      </c>
      <c r="J44" s="1277">
        <f>F44*G44</f>
        <v>4.25</v>
      </c>
      <c r="K44" s="1275">
        <f>G44-D44</f>
        <v>0.25000000000000022</v>
      </c>
    </row>
    <row r="45" spans="2:14" x14ac:dyDescent="0.2">
      <c r="B45" s="1274" t="str">
        <f t="shared" si="5"/>
        <v>T2</v>
      </c>
      <c r="C45" s="1275">
        <f t="shared" si="5"/>
        <v>0.8</v>
      </c>
      <c r="D45" s="1275">
        <v>1.45</v>
      </c>
      <c r="E45" s="1277">
        <v>1.5</v>
      </c>
      <c r="F45" s="1277">
        <f t="shared" ref="F45:F51" si="7">E45+1</f>
        <v>2.5</v>
      </c>
      <c r="G45" s="1277">
        <f t="shared" si="6"/>
        <v>1.9000000000000001</v>
      </c>
      <c r="H45" s="1277">
        <v>1</v>
      </c>
      <c r="I45" s="1275">
        <f t="shared" ref="I45:I51" si="8">E45*F45*G45</f>
        <v>7.1250000000000009</v>
      </c>
      <c r="J45" s="1277">
        <f t="shared" ref="J45:J51" si="9">F45*G45</f>
        <v>4.75</v>
      </c>
      <c r="K45" s="1275">
        <f t="shared" ref="K45:K51" si="10">G45-D45</f>
        <v>0.45000000000000018</v>
      </c>
    </row>
    <row r="46" spans="2:14" x14ac:dyDescent="0.2">
      <c r="B46" s="1274" t="str">
        <f t="shared" si="5"/>
        <v>T3</v>
      </c>
      <c r="C46" s="1275">
        <f t="shared" si="5"/>
        <v>0.8</v>
      </c>
      <c r="D46" s="1275">
        <v>1.45</v>
      </c>
      <c r="E46" s="1277">
        <v>1.5</v>
      </c>
      <c r="F46" s="1277">
        <f t="shared" si="7"/>
        <v>2.5</v>
      </c>
      <c r="G46" s="1277">
        <f t="shared" si="6"/>
        <v>1.9000000000000001</v>
      </c>
      <c r="H46" s="1277">
        <v>1</v>
      </c>
      <c r="I46" s="1275">
        <f t="shared" si="8"/>
        <v>7.1250000000000009</v>
      </c>
      <c r="J46" s="1277">
        <f t="shared" si="9"/>
        <v>4.75</v>
      </c>
      <c r="K46" s="1275">
        <f t="shared" si="10"/>
        <v>0.45000000000000018</v>
      </c>
    </row>
    <row r="47" spans="2:14" x14ac:dyDescent="0.2">
      <c r="B47" s="1274" t="str">
        <f t="shared" si="5"/>
        <v>T4</v>
      </c>
      <c r="C47" s="1275">
        <f t="shared" si="5"/>
        <v>0.8</v>
      </c>
      <c r="D47" s="1275">
        <v>1.45</v>
      </c>
      <c r="E47" s="1277">
        <v>1.5</v>
      </c>
      <c r="F47" s="1277">
        <f t="shared" si="7"/>
        <v>2.5</v>
      </c>
      <c r="G47" s="1277">
        <f t="shared" si="6"/>
        <v>1.9000000000000001</v>
      </c>
      <c r="H47" s="1277">
        <v>1</v>
      </c>
      <c r="I47" s="1275">
        <f t="shared" si="8"/>
        <v>7.1250000000000009</v>
      </c>
      <c r="J47" s="1277">
        <f t="shared" si="9"/>
        <v>4.75</v>
      </c>
      <c r="K47" s="1275">
        <f t="shared" si="10"/>
        <v>0.45000000000000018</v>
      </c>
    </row>
    <row r="48" spans="2:14" x14ac:dyDescent="0.2">
      <c r="B48" s="1274" t="str">
        <f t="shared" si="5"/>
        <v>T5</v>
      </c>
      <c r="C48" s="1275">
        <f t="shared" si="5"/>
        <v>0.8</v>
      </c>
      <c r="D48" s="1275">
        <v>1.45</v>
      </c>
      <c r="E48" s="1277">
        <v>1.5</v>
      </c>
      <c r="F48" s="1277">
        <f t="shared" si="7"/>
        <v>2.5</v>
      </c>
      <c r="G48" s="1277">
        <f t="shared" si="6"/>
        <v>1.9000000000000001</v>
      </c>
      <c r="H48" s="1277">
        <v>1</v>
      </c>
      <c r="I48" s="1275">
        <f t="shared" si="8"/>
        <v>7.1250000000000009</v>
      </c>
      <c r="J48" s="1277">
        <f t="shared" si="9"/>
        <v>4.75</v>
      </c>
      <c r="K48" s="1275">
        <f t="shared" si="10"/>
        <v>0.45000000000000018</v>
      </c>
    </row>
    <row r="49" spans="1:24" x14ac:dyDescent="0.2">
      <c r="B49" s="1274" t="str">
        <f t="shared" si="5"/>
        <v>T6</v>
      </c>
      <c r="C49" s="1275">
        <f t="shared" si="5"/>
        <v>0.8</v>
      </c>
      <c r="D49" s="1275">
        <v>1.45</v>
      </c>
      <c r="E49" s="1277">
        <v>1.5</v>
      </c>
      <c r="F49" s="1277">
        <f t="shared" si="7"/>
        <v>2.5</v>
      </c>
      <c r="G49" s="1277">
        <f t="shared" si="6"/>
        <v>1.9000000000000001</v>
      </c>
      <c r="H49" s="1277">
        <v>1</v>
      </c>
      <c r="I49" s="1275">
        <f t="shared" si="8"/>
        <v>7.1250000000000009</v>
      </c>
      <c r="J49" s="1277">
        <f t="shared" si="9"/>
        <v>4.75</v>
      </c>
      <c r="K49" s="1275">
        <f t="shared" si="10"/>
        <v>0.45000000000000018</v>
      </c>
    </row>
    <row r="50" spans="1:24" x14ac:dyDescent="0.2">
      <c r="B50" s="1274" t="str">
        <f t="shared" si="5"/>
        <v>T7</v>
      </c>
      <c r="C50" s="1275">
        <f t="shared" si="5"/>
        <v>1</v>
      </c>
      <c r="D50" s="1275">
        <v>1.45</v>
      </c>
      <c r="E50" s="1277">
        <v>1.5</v>
      </c>
      <c r="F50" s="1277">
        <f t="shared" si="7"/>
        <v>2.5</v>
      </c>
      <c r="G50" s="1277">
        <f t="shared" si="6"/>
        <v>2.1</v>
      </c>
      <c r="H50" s="1277">
        <v>1</v>
      </c>
      <c r="I50" s="1275">
        <f t="shared" si="8"/>
        <v>7.875</v>
      </c>
      <c r="J50" s="1277">
        <f t="shared" si="9"/>
        <v>5.25</v>
      </c>
      <c r="K50" s="1275">
        <f t="shared" si="10"/>
        <v>0.65000000000000013</v>
      </c>
    </row>
    <row r="51" spans="1:24" x14ac:dyDescent="0.2">
      <c r="B51" s="1274" t="str">
        <f t="shared" si="5"/>
        <v>T8</v>
      </c>
      <c r="C51" s="1275">
        <f t="shared" si="5"/>
        <v>1</v>
      </c>
      <c r="D51" s="1275">
        <v>1.45</v>
      </c>
      <c r="E51" s="1277">
        <v>1.5</v>
      </c>
      <c r="F51" s="1277">
        <f t="shared" si="7"/>
        <v>2.5</v>
      </c>
      <c r="G51" s="1277">
        <f t="shared" si="6"/>
        <v>2.1</v>
      </c>
      <c r="H51" s="1277">
        <v>1</v>
      </c>
      <c r="I51" s="1275">
        <f t="shared" si="8"/>
        <v>7.875</v>
      </c>
      <c r="J51" s="1277">
        <f t="shared" si="9"/>
        <v>5.25</v>
      </c>
      <c r="K51" s="1275">
        <f t="shared" si="10"/>
        <v>0.65000000000000013</v>
      </c>
      <c r="P51" s="1268">
        <v>12</v>
      </c>
    </row>
    <row r="52" spans="1:24" s="1278" customFormat="1" ht="15" x14ac:dyDescent="0.2">
      <c r="B52" s="1281" t="s">
        <v>404</v>
      </c>
      <c r="C52" s="1281"/>
      <c r="D52" s="1281"/>
      <c r="E52" s="1281"/>
      <c r="F52" s="1281"/>
      <c r="G52" s="1281"/>
      <c r="H52" s="1281"/>
      <c r="I52" s="1282">
        <f>SUM(I44:I51)</f>
        <v>57.750000000000007</v>
      </c>
      <c r="J52" s="1282">
        <f>SUM(J44:J51)</f>
        <v>38.5</v>
      </c>
      <c r="K52" s="1282">
        <f>SUM(K44:K51)</f>
        <v>3.8000000000000016</v>
      </c>
      <c r="O52" s="1268"/>
      <c r="P52" s="1278">
        <v>8</v>
      </c>
    </row>
    <row r="53" spans="1:24" s="1278" customFormat="1" ht="15" x14ac:dyDescent="0.2">
      <c r="B53" s="1293"/>
      <c r="C53" s="1294"/>
      <c r="D53" s="1294"/>
      <c r="E53" s="1294"/>
      <c r="F53" s="1295" t="s">
        <v>631</v>
      </c>
      <c r="G53" s="1296" t="s">
        <v>629</v>
      </c>
      <c r="H53" s="1296" t="s">
        <v>630</v>
      </c>
      <c r="I53" s="1297"/>
      <c r="J53" s="1297"/>
      <c r="K53" s="1297"/>
      <c r="P53" s="1268">
        <v>4</v>
      </c>
    </row>
    <row r="54" spans="1:24" s="1278" customFormat="1" ht="20.100000000000001" customHeight="1" x14ac:dyDescent="0.2">
      <c r="B54" s="1293"/>
      <c r="C54" s="1294"/>
      <c r="D54" s="1294"/>
      <c r="E54" s="1294"/>
      <c r="F54" s="1287" t="s">
        <v>633</v>
      </c>
      <c r="G54" s="1282">
        <f>SUM(I44:I51)</f>
        <v>57.750000000000007</v>
      </c>
      <c r="H54" s="1282"/>
      <c r="I54" s="1297"/>
      <c r="J54" s="1297"/>
      <c r="K54" s="1297"/>
      <c r="N54" s="1278">
        <f>J35+K40+G54+F63</f>
        <v>1650.326</v>
      </c>
      <c r="P54" s="1268">
        <v>13</v>
      </c>
    </row>
    <row r="55" spans="1:24" x14ac:dyDescent="0.2">
      <c r="O55" s="1278"/>
      <c r="P55" s="1268">
        <v>12</v>
      </c>
    </row>
    <row r="56" spans="1:24" ht="15" x14ac:dyDescent="0.25">
      <c r="A56" s="385"/>
      <c r="B56" s="1288" t="s">
        <v>663</v>
      </c>
      <c r="C56" s="1288"/>
      <c r="D56" s="1288"/>
      <c r="E56" s="1288"/>
      <c r="F56" s="1288"/>
      <c r="G56" s="1288"/>
      <c r="H56" s="1288"/>
      <c r="I56" s="1288"/>
      <c r="J56" s="1288"/>
      <c r="K56" s="1288"/>
      <c r="L56" s="385"/>
      <c r="M56" s="1267"/>
      <c r="N56" s="1267"/>
      <c r="P56" s="1268">
        <v>7</v>
      </c>
      <c r="Q56" s="1267"/>
      <c r="R56" s="1267"/>
      <c r="S56" s="1267"/>
      <c r="T56" s="1267"/>
      <c r="U56" s="1267"/>
      <c r="V56" s="1267"/>
      <c r="W56" s="1267"/>
      <c r="X56" s="1267"/>
    </row>
    <row r="57" spans="1:24" ht="60" x14ac:dyDescent="0.25">
      <c r="B57" s="1270" t="s">
        <v>664</v>
      </c>
      <c r="C57" s="1270" t="s">
        <v>665</v>
      </c>
      <c r="D57" s="1270" t="s">
        <v>666</v>
      </c>
      <c r="E57" s="1271" t="s">
        <v>660</v>
      </c>
      <c r="F57" s="1272" t="s">
        <v>667</v>
      </c>
      <c r="G57" s="1273" t="s">
        <v>668</v>
      </c>
      <c r="H57" s="1273" t="s">
        <v>669</v>
      </c>
      <c r="I57" s="1273" t="s">
        <v>670</v>
      </c>
      <c r="J57" s="1272" t="s">
        <v>671</v>
      </c>
      <c r="K57" s="1271" t="s">
        <v>672</v>
      </c>
      <c r="O57" s="1267"/>
      <c r="P57" s="1268">
        <v>4</v>
      </c>
    </row>
    <row r="58" spans="1:24" ht="28.5" x14ac:dyDescent="0.2">
      <c r="B58" s="1276" t="s">
        <v>698</v>
      </c>
      <c r="C58" s="1312">
        <v>103</v>
      </c>
      <c r="D58" s="1276">
        <v>1.2</v>
      </c>
      <c r="E58" s="1276" t="s">
        <v>674</v>
      </c>
      <c r="F58" s="1276">
        <f>TRUNC(C58*1.5*D58,2)</f>
        <v>185.4</v>
      </c>
      <c r="G58" s="1276">
        <f t="shared" ref="G58:G62" si="11">TRUNC(F58-(C58*N58^2*PI())-(0.1*D58*C58),2)</f>
        <v>131.1</v>
      </c>
      <c r="H58" s="1276">
        <f>F58-G58</f>
        <v>54.300000000000011</v>
      </c>
      <c r="I58" s="1276">
        <f>H58*1.25</f>
        <v>67.875000000000014</v>
      </c>
      <c r="J58" s="1276">
        <v>0</v>
      </c>
      <c r="K58" s="1276">
        <f t="shared" ref="K58:K62" si="12">TRUNC(C58*D58*0.1,2)</f>
        <v>12.36</v>
      </c>
      <c r="N58" s="1268">
        <v>0.36</v>
      </c>
      <c r="P58" s="1268">
        <v>20</v>
      </c>
    </row>
    <row r="59" spans="1:24" x14ac:dyDescent="0.2">
      <c r="B59" s="1276" t="s">
        <v>675</v>
      </c>
      <c r="C59" s="1276">
        <f>SUMIF($C$5:$C$12,0.6,$F$5:$F$12)</f>
        <v>61</v>
      </c>
      <c r="D59" s="1276">
        <f>0.6+0.6</f>
        <v>1.2</v>
      </c>
      <c r="E59" s="1276" t="s">
        <v>674</v>
      </c>
      <c r="F59" s="1276">
        <f>SUMIF($C$5:$C$12,0.6,$I$5:$I$12)</f>
        <v>117.12</v>
      </c>
      <c r="G59" s="1276">
        <f t="shared" si="11"/>
        <v>84.96</v>
      </c>
      <c r="H59" s="1276">
        <f t="shared" ref="H59:H62" si="13">F59-G59</f>
        <v>32.160000000000011</v>
      </c>
      <c r="I59" s="1276">
        <f t="shared" ref="I59:I62" si="14">H59*1.25</f>
        <v>40.200000000000017</v>
      </c>
      <c r="J59" s="1276">
        <f>SUMIF($C$5:$C$12,0.6,$J$5:$J$12)</f>
        <v>195.2</v>
      </c>
      <c r="K59" s="1276">
        <f t="shared" si="12"/>
        <v>7.32</v>
      </c>
      <c r="N59" s="1268">
        <v>0.36</v>
      </c>
      <c r="P59" s="1268">
        <v>4</v>
      </c>
    </row>
    <row r="60" spans="1:24" x14ac:dyDescent="0.2">
      <c r="B60" s="1276" t="s">
        <v>676</v>
      </c>
      <c r="C60" s="1276">
        <f>SUMIF($C$5:$C$12,0.8,$F$5:$F$12)</f>
        <v>296</v>
      </c>
      <c r="D60" s="1276">
        <f>0.8+0.6</f>
        <v>1.4</v>
      </c>
      <c r="E60" s="1276" t="s">
        <v>674</v>
      </c>
      <c r="F60" s="1276">
        <f>SUMIF($C$5:$C$12,0.8,$I$5:$I$12)</f>
        <v>745.92000000000007</v>
      </c>
      <c r="G60" s="1276">
        <f t="shared" si="11"/>
        <v>490.22</v>
      </c>
      <c r="H60" s="1276">
        <f t="shared" si="13"/>
        <v>255.70000000000005</v>
      </c>
      <c r="I60" s="1276">
        <f t="shared" si="14"/>
        <v>319.62500000000006</v>
      </c>
      <c r="J60" s="1276">
        <f>SUMIF($C$5:$C$12,0.8,$J$5:$J$12)</f>
        <v>1065.6000000000001</v>
      </c>
      <c r="K60" s="1276">
        <f t="shared" si="12"/>
        <v>41.44</v>
      </c>
      <c r="N60" s="1268">
        <v>0.48</v>
      </c>
      <c r="P60" s="1268">
        <v>19</v>
      </c>
    </row>
    <row r="61" spans="1:24" x14ac:dyDescent="0.2">
      <c r="B61" s="1276" t="s">
        <v>677</v>
      </c>
      <c r="C61" s="1276">
        <f>SUMIF($C$5:$C$12,1,$F$5:$F$12)</f>
        <v>110</v>
      </c>
      <c r="D61" s="1276">
        <f>1+0.6</f>
        <v>1.6</v>
      </c>
      <c r="E61" s="1276" t="s">
        <v>674</v>
      </c>
      <c r="F61" s="1276">
        <f>SUMIF($C$5:$C$12,1,$I$5:$I$12)</f>
        <v>374</v>
      </c>
      <c r="G61" s="1276">
        <f t="shared" si="11"/>
        <v>231.99</v>
      </c>
      <c r="H61" s="1276">
        <f t="shared" si="13"/>
        <v>142.01</v>
      </c>
      <c r="I61" s="1276">
        <f t="shared" si="14"/>
        <v>177.51249999999999</v>
      </c>
      <c r="J61" s="1276">
        <f>SUMIF($C$5:$C$24,1,$J$5:$J$24)</f>
        <v>467.5</v>
      </c>
      <c r="K61" s="1276">
        <f t="shared" si="12"/>
        <v>17.600000000000001</v>
      </c>
      <c r="N61" s="1268">
        <v>0.6</v>
      </c>
      <c r="P61" s="1268">
        <f>SUM(P51:P60)</f>
        <v>103</v>
      </c>
    </row>
    <row r="62" spans="1:24" x14ac:dyDescent="0.2">
      <c r="B62" s="1276" t="s">
        <v>678</v>
      </c>
      <c r="C62" s="1276">
        <f>SUMIF($C$5:$C$12,1.2,$F$5:$F$12)</f>
        <v>0</v>
      </c>
      <c r="D62" s="1276">
        <f>1.2+0.6</f>
        <v>1.7999999999999998</v>
      </c>
      <c r="E62" s="1276" t="s">
        <v>674</v>
      </c>
      <c r="F62" s="1276">
        <f>SUMIF($C$5:$C$12,1.2,$I$5:$I$12)</f>
        <v>0</v>
      </c>
      <c r="G62" s="1276">
        <f t="shared" si="11"/>
        <v>0</v>
      </c>
      <c r="H62" s="1276">
        <f t="shared" si="13"/>
        <v>0</v>
      </c>
      <c r="I62" s="1276">
        <f t="shared" si="14"/>
        <v>0</v>
      </c>
      <c r="J62" s="1276">
        <f>SUMIF($C$5:$C$24,1.2,$J$5:$J$24)</f>
        <v>0</v>
      </c>
      <c r="K62" s="1276">
        <f t="shared" si="12"/>
        <v>0</v>
      </c>
      <c r="N62" s="1268">
        <v>0.72</v>
      </c>
    </row>
    <row r="63" spans="1:24" ht="15" x14ac:dyDescent="0.2">
      <c r="B63" s="1290" t="s">
        <v>404</v>
      </c>
      <c r="C63" s="1290"/>
      <c r="D63" s="1290"/>
      <c r="E63" s="1290"/>
      <c r="F63" s="1298">
        <f t="shared" ref="F63:K63" si="15">SUM(F58:F62)</f>
        <v>1422.44</v>
      </c>
      <c r="G63" s="1298">
        <f t="shared" si="15"/>
        <v>938.27</v>
      </c>
      <c r="H63" s="1282">
        <f t="shared" si="15"/>
        <v>484.17000000000007</v>
      </c>
      <c r="I63" s="1282">
        <f t="shared" si="15"/>
        <v>605.21250000000009</v>
      </c>
      <c r="J63" s="1282">
        <f t="shared" si="15"/>
        <v>1728.3000000000002</v>
      </c>
      <c r="K63" s="1282">
        <f t="shared" si="15"/>
        <v>78.72</v>
      </c>
    </row>
    <row r="64" spans="1:24" ht="15" x14ac:dyDescent="0.2">
      <c r="B64" s="1299"/>
      <c r="C64" s="1299"/>
      <c r="D64" s="1299"/>
      <c r="E64" s="1299"/>
      <c r="F64" s="1300"/>
      <c r="G64" s="1300"/>
      <c r="H64" s="1301"/>
      <c r="I64" s="1301"/>
      <c r="J64" s="1301"/>
      <c r="K64" s="1301"/>
    </row>
    <row r="65" spans="2:24" ht="16.5" customHeight="1" x14ac:dyDescent="0.2">
      <c r="B65" s="1302" t="s">
        <v>679</v>
      </c>
      <c r="C65" s="1303"/>
      <c r="D65" s="1303"/>
      <c r="E65" s="1303"/>
      <c r="F65" s="1303"/>
      <c r="G65" s="1303"/>
      <c r="H65" s="1303"/>
      <c r="I65" s="1303"/>
      <c r="J65" s="1303"/>
      <c r="K65" s="1303"/>
      <c r="L65" s="1303"/>
    </row>
    <row r="66" spans="2:24" ht="60" x14ac:dyDescent="0.25">
      <c r="B66" s="1270" t="str">
        <f>B4</f>
        <v>Trecho</v>
      </c>
      <c r="C66" s="1270" t="str">
        <f>C4</f>
        <v>Diâmetro dos tubos (m)</v>
      </c>
      <c r="D66" s="1270" t="str">
        <f>F4</f>
        <v>Comprimento da tubulação (m)</v>
      </c>
      <c r="E66" s="1271" t="s">
        <v>680</v>
      </c>
      <c r="F66" s="1272" t="s">
        <v>681</v>
      </c>
      <c r="G66" s="1273" t="s">
        <v>682</v>
      </c>
      <c r="H66" s="1273" t="s">
        <v>683</v>
      </c>
      <c r="I66" s="1273" t="s">
        <v>684</v>
      </c>
      <c r="J66" s="1272" t="s">
        <v>685</v>
      </c>
      <c r="K66" s="1271" t="s">
        <v>686</v>
      </c>
      <c r="L66" s="1270" t="s">
        <v>687</v>
      </c>
      <c r="M66" s="1267"/>
      <c r="N66" s="1267"/>
      <c r="P66" s="1267"/>
      <c r="Q66" s="1267"/>
      <c r="R66" s="1267"/>
      <c r="S66" s="1267"/>
      <c r="T66" s="1267"/>
      <c r="U66" s="1267"/>
      <c r="V66" s="1267"/>
      <c r="W66" s="1267"/>
      <c r="X66" s="1267"/>
    </row>
    <row r="67" spans="2:24" x14ac:dyDescent="0.2">
      <c r="B67" s="1304" t="str">
        <f>B7</f>
        <v>T3</v>
      </c>
      <c r="C67" s="1305">
        <f>C7</f>
        <v>0.8</v>
      </c>
      <c r="D67" s="1305">
        <f>F7</f>
        <v>58</v>
      </c>
      <c r="E67" s="1304">
        <f>ROUNDUP(D67/5,0)</f>
        <v>12</v>
      </c>
      <c r="F67" s="1304">
        <f>0.308</f>
        <v>0.308</v>
      </c>
      <c r="G67" s="1304">
        <v>0.7</v>
      </c>
      <c r="H67" s="1304">
        <f>0.048</f>
        <v>4.8000000000000001E-2</v>
      </c>
      <c r="I67" s="1304">
        <v>0.75</v>
      </c>
      <c r="J67" s="1304">
        <f>(F67*D67)+(E67*H67)</f>
        <v>18.440000000000001</v>
      </c>
      <c r="K67" s="1304">
        <f>E67+I67</f>
        <v>12.75</v>
      </c>
      <c r="L67" s="1304">
        <f>D67*G67</f>
        <v>40.599999999999994</v>
      </c>
      <c r="N67" s="1268">
        <v>18.440000000000001</v>
      </c>
    </row>
    <row r="68" spans="2:24" ht="15" x14ac:dyDescent="0.2">
      <c r="B68" s="1306" t="s">
        <v>404</v>
      </c>
      <c r="C68" s="1307"/>
      <c r="D68" s="1307"/>
      <c r="E68" s="1307"/>
      <c r="F68" s="1308"/>
      <c r="G68" s="1298">
        <f t="shared" ref="G68:N68" si="16">SUM(G67:G67)</f>
        <v>0.7</v>
      </c>
      <c r="H68" s="1282">
        <f t="shared" si="16"/>
        <v>4.8000000000000001E-2</v>
      </c>
      <c r="I68" s="1282">
        <f t="shared" si="16"/>
        <v>0.75</v>
      </c>
      <c r="J68" s="1282">
        <f t="shared" si="16"/>
        <v>18.440000000000001</v>
      </c>
      <c r="K68" s="1282">
        <f t="shared" si="16"/>
        <v>12.75</v>
      </c>
      <c r="L68" s="1282">
        <f t="shared" si="16"/>
        <v>40.599999999999994</v>
      </c>
      <c r="N68" s="1268">
        <v>51.22</v>
      </c>
    </row>
    <row r="69" spans="2:24" x14ac:dyDescent="0.2">
      <c r="N69" s="1268">
        <v>36.42</v>
      </c>
    </row>
    <row r="70" spans="2:24" x14ac:dyDescent="0.2">
      <c r="N70" s="1268">
        <f>SUM(N67:N69)</f>
        <v>106.08</v>
      </c>
    </row>
    <row r="71" spans="2:24" ht="15" customHeight="1" x14ac:dyDescent="0.2"/>
  </sheetData>
  <mergeCells count="16">
    <mergeCell ref="B56:K56"/>
    <mergeCell ref="B63:E63"/>
    <mergeCell ref="B65:L65"/>
    <mergeCell ref="B68:F68"/>
    <mergeCell ref="B32:K32"/>
    <mergeCell ref="B35:H35"/>
    <mergeCell ref="B37:K37"/>
    <mergeCell ref="B40:I40"/>
    <mergeCell ref="B42:K42"/>
    <mergeCell ref="B52:H52"/>
    <mergeCell ref="B2:K2"/>
    <mergeCell ref="B3:K3"/>
    <mergeCell ref="B13:G13"/>
    <mergeCell ref="B14:K14"/>
    <mergeCell ref="B27:K27"/>
    <mergeCell ref="B30:H30"/>
  </mergeCells>
  <printOptions horizontalCentered="1"/>
  <pageMargins left="0.59055118110236227" right="0.59055118110236227" top="1.7716535433070868" bottom="0.78740157480314965" header="0" footer="0"/>
  <pageSetup paperSize="9" scale="68" firstPageNumber="25" fitToHeight="100" orientation="landscape" r:id="rId1"/>
  <headerFooter scaleWithDoc="0">
    <oddHeader>&amp;L&amp;G</oddHeader>
  </headerFooter>
  <rowBreaks count="4" manualBreakCount="4">
    <brk id="16" max="16383" man="1"/>
    <brk id="40" max="16383" man="1"/>
    <brk id="54" max="16383" man="1"/>
    <brk id="80" max="11"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7">
    <tabColor rgb="FF7030A0"/>
  </sheetPr>
  <dimension ref="B2:R24"/>
  <sheetViews>
    <sheetView showGridLines="0" view="pageBreakPreview" zoomScale="90" zoomScaleNormal="115" zoomScaleSheetLayoutView="90" workbookViewId="0">
      <selection activeCell="C13" sqref="C13:E13"/>
    </sheetView>
  </sheetViews>
  <sheetFormatPr defaultRowHeight="14.25" x14ac:dyDescent="0.2"/>
  <cols>
    <col min="1" max="1" width="9.140625" style="1268"/>
    <col min="2" max="2" width="14" style="1268" customWidth="1"/>
    <col min="3" max="3" width="16.7109375" style="1268" customWidth="1"/>
    <col min="4" max="4" width="14.7109375" style="1268" customWidth="1"/>
    <col min="5" max="5" width="13.5703125" style="1268" customWidth="1"/>
    <col min="6" max="6" width="19.140625" style="1268" customWidth="1"/>
    <col min="7" max="7" width="18.85546875" style="1268" customWidth="1"/>
    <col min="8" max="8" width="16.28515625" style="1268" customWidth="1"/>
    <col min="9" max="9" width="14.42578125" style="1268" bestFit="1" customWidth="1"/>
    <col min="10" max="10" width="15.140625" style="1268" customWidth="1"/>
    <col min="11" max="11" width="20.85546875" style="1268" customWidth="1"/>
    <col min="12" max="12" width="18.7109375" style="1268" customWidth="1"/>
    <col min="13" max="13" width="12.140625" style="1268" customWidth="1"/>
    <col min="14" max="15" width="25.28515625" style="1268" customWidth="1"/>
    <col min="16" max="16" width="10.5703125" style="1268" customWidth="1"/>
    <col min="17" max="17" width="9.140625" style="1268"/>
    <col min="18" max="18" width="13.7109375" style="1268" customWidth="1"/>
    <col min="19" max="19" width="10.140625" style="1268" customWidth="1"/>
    <col min="20" max="20" width="8.28515625" style="1268" customWidth="1"/>
    <col min="21" max="16384" width="9.140625" style="1268"/>
  </cols>
  <sheetData>
    <row r="2" spans="2:18" ht="27" customHeight="1" x14ac:dyDescent="0.2">
      <c r="B2" s="1302" t="s">
        <v>605</v>
      </c>
      <c r="C2" s="1303"/>
      <c r="D2" s="1303"/>
      <c r="E2" s="1303"/>
      <c r="F2" s="1303"/>
      <c r="G2" s="1303"/>
      <c r="H2" s="1303"/>
      <c r="I2" s="1303"/>
      <c r="J2" s="1303"/>
      <c r="K2" s="1303"/>
    </row>
    <row r="3" spans="2:18" ht="27.75" customHeight="1" x14ac:dyDescent="0.2">
      <c r="B3" s="1313" t="s">
        <v>606</v>
      </c>
      <c r="C3" s="1313" t="s">
        <v>392</v>
      </c>
      <c r="D3" s="1313" t="s">
        <v>699</v>
      </c>
      <c r="E3" s="1313" t="s">
        <v>700</v>
      </c>
      <c r="F3" s="1313" t="s">
        <v>701</v>
      </c>
      <c r="G3" s="1313" t="s">
        <v>702</v>
      </c>
      <c r="H3" s="1314" t="s">
        <v>703</v>
      </c>
      <c r="I3" s="1315"/>
      <c r="J3" s="1314" t="s">
        <v>704</v>
      </c>
      <c r="K3" s="1315"/>
    </row>
    <row r="4" spans="2:18" ht="31.5" customHeight="1" x14ac:dyDescent="0.2">
      <c r="B4" s="1316"/>
      <c r="C4" s="1317"/>
      <c r="D4" s="1317"/>
      <c r="E4" s="1317"/>
      <c r="F4" s="1317"/>
      <c r="G4" s="1317"/>
      <c r="H4" s="252" t="s">
        <v>705</v>
      </c>
      <c r="I4" s="252" t="s">
        <v>493</v>
      </c>
      <c r="J4" s="252" t="s">
        <v>516</v>
      </c>
      <c r="K4" s="252" t="s">
        <v>493</v>
      </c>
    </row>
    <row r="5" spans="2:18" x14ac:dyDescent="0.2">
      <c r="B5" s="1317"/>
      <c r="C5" s="252" t="s">
        <v>706</v>
      </c>
      <c r="D5" s="252" t="s">
        <v>706</v>
      </c>
      <c r="E5" s="252" t="s">
        <v>400</v>
      </c>
      <c r="F5" s="252" t="s">
        <v>399</v>
      </c>
      <c r="G5" s="252" t="s">
        <v>496</v>
      </c>
      <c r="H5" s="252" t="s">
        <v>399</v>
      </c>
      <c r="I5" s="252" t="s">
        <v>496</v>
      </c>
      <c r="J5" s="252" t="s">
        <v>509</v>
      </c>
      <c r="K5" s="252" t="s">
        <v>707</v>
      </c>
    </row>
    <row r="6" spans="2:18" x14ac:dyDescent="0.2">
      <c r="B6" s="253">
        <v>1</v>
      </c>
      <c r="C6" s="254">
        <v>61</v>
      </c>
      <c r="D6" s="1277">
        <v>1.2</v>
      </c>
      <c r="E6" s="254">
        <f>C6*D6</f>
        <v>73.2</v>
      </c>
      <c r="F6" s="254">
        <v>0.05</v>
      </c>
      <c r="G6" s="254">
        <f>E6*F6</f>
        <v>3.66</v>
      </c>
      <c r="H6" s="256">
        <v>0.2</v>
      </c>
      <c r="I6" s="254">
        <f>E6*H6</f>
        <v>14.64</v>
      </c>
      <c r="J6" s="1318">
        <f>'CPAV012-USINAGEM PMF'!C24</f>
        <v>0.18254999999999999</v>
      </c>
      <c r="K6" s="254">
        <f>G6*J6</f>
        <v>0.66813299999999998</v>
      </c>
    </row>
    <row r="7" spans="2:18" x14ac:dyDescent="0.2">
      <c r="B7" s="253">
        <v>2</v>
      </c>
      <c r="C7" s="254">
        <v>61</v>
      </c>
      <c r="D7" s="1277">
        <v>1.4</v>
      </c>
      <c r="E7" s="254">
        <f t="shared" ref="E7:E16" si="0">C7*D7</f>
        <v>85.399999999999991</v>
      </c>
      <c r="F7" s="254">
        <v>0.05</v>
      </c>
      <c r="G7" s="254">
        <f t="shared" ref="G7:G16" si="1">E7*F7</f>
        <v>4.2699999999999996</v>
      </c>
      <c r="H7" s="256">
        <v>0.2</v>
      </c>
      <c r="I7" s="254">
        <f t="shared" ref="I7:I16" si="2">E7*H7</f>
        <v>17.079999999999998</v>
      </c>
      <c r="J7" s="1318">
        <f>J6</f>
        <v>0.18254999999999999</v>
      </c>
      <c r="K7" s="254">
        <f t="shared" ref="K7:K16" si="3">G7*J7</f>
        <v>0.77948849999999992</v>
      </c>
    </row>
    <row r="8" spans="2:18" x14ac:dyDescent="0.2">
      <c r="B8" s="253">
        <v>3</v>
      </c>
      <c r="C8" s="254">
        <v>58</v>
      </c>
      <c r="D8" s="1277">
        <v>1.4</v>
      </c>
      <c r="E8" s="254">
        <f t="shared" si="0"/>
        <v>81.199999999999989</v>
      </c>
      <c r="F8" s="254">
        <v>0.05</v>
      </c>
      <c r="G8" s="254">
        <f t="shared" si="1"/>
        <v>4.0599999999999996</v>
      </c>
      <c r="H8" s="256">
        <v>0.2</v>
      </c>
      <c r="I8" s="254">
        <f t="shared" si="2"/>
        <v>16.239999999999998</v>
      </c>
      <c r="J8" s="1318">
        <f t="shared" ref="J8:J16" si="4">J7</f>
        <v>0.18254999999999999</v>
      </c>
      <c r="K8" s="254">
        <f t="shared" si="3"/>
        <v>0.74115299999999984</v>
      </c>
    </row>
    <row r="9" spans="2:18" x14ac:dyDescent="0.2">
      <c r="B9" s="253">
        <v>4</v>
      </c>
      <c r="C9" s="254">
        <v>58</v>
      </c>
      <c r="D9" s="1277">
        <v>1.4</v>
      </c>
      <c r="E9" s="254">
        <f t="shared" si="0"/>
        <v>81.199999999999989</v>
      </c>
      <c r="F9" s="254">
        <v>0.05</v>
      </c>
      <c r="G9" s="254">
        <f t="shared" si="1"/>
        <v>4.0599999999999996</v>
      </c>
      <c r="H9" s="256">
        <v>0.2</v>
      </c>
      <c r="I9" s="254">
        <f t="shared" si="2"/>
        <v>16.239999999999998</v>
      </c>
      <c r="J9" s="1318">
        <f t="shared" si="4"/>
        <v>0.18254999999999999</v>
      </c>
      <c r="K9" s="254">
        <f t="shared" si="3"/>
        <v>0.74115299999999984</v>
      </c>
    </row>
    <row r="10" spans="2:18" x14ac:dyDescent="0.2">
      <c r="B10" s="253">
        <v>5</v>
      </c>
      <c r="C10" s="254">
        <v>60</v>
      </c>
      <c r="D10" s="1277">
        <v>1.4</v>
      </c>
      <c r="E10" s="254">
        <f t="shared" si="0"/>
        <v>84</v>
      </c>
      <c r="F10" s="254">
        <v>0.05</v>
      </c>
      <c r="G10" s="254">
        <f t="shared" si="1"/>
        <v>4.2</v>
      </c>
      <c r="H10" s="256">
        <v>0.2</v>
      </c>
      <c r="I10" s="254">
        <f t="shared" si="2"/>
        <v>16.8</v>
      </c>
      <c r="J10" s="1318">
        <f t="shared" si="4"/>
        <v>0.18254999999999999</v>
      </c>
      <c r="K10" s="254">
        <f t="shared" si="3"/>
        <v>0.76671</v>
      </c>
    </row>
    <row r="11" spans="2:18" x14ac:dyDescent="0.2">
      <c r="B11" s="253">
        <v>6</v>
      </c>
      <c r="C11" s="254">
        <v>59</v>
      </c>
      <c r="D11" s="1277">
        <v>1.4</v>
      </c>
      <c r="E11" s="254">
        <f t="shared" si="0"/>
        <v>82.6</v>
      </c>
      <c r="F11" s="254">
        <v>0.05</v>
      </c>
      <c r="G11" s="254">
        <f t="shared" si="1"/>
        <v>4.13</v>
      </c>
      <c r="H11" s="256">
        <v>0.2</v>
      </c>
      <c r="I11" s="254">
        <f t="shared" si="2"/>
        <v>16.52</v>
      </c>
      <c r="J11" s="1318">
        <f t="shared" si="4"/>
        <v>0.18254999999999999</v>
      </c>
      <c r="K11" s="254">
        <f t="shared" si="3"/>
        <v>0.75393149999999998</v>
      </c>
    </row>
    <row r="12" spans="2:18" x14ac:dyDescent="0.2">
      <c r="B12" s="253">
        <v>7</v>
      </c>
      <c r="C12" s="254">
        <v>55</v>
      </c>
      <c r="D12" s="1277">
        <v>1.6</v>
      </c>
      <c r="E12" s="254">
        <f t="shared" si="0"/>
        <v>88</v>
      </c>
      <c r="F12" s="254">
        <v>0.05</v>
      </c>
      <c r="G12" s="254">
        <f t="shared" si="1"/>
        <v>4.4000000000000004</v>
      </c>
      <c r="H12" s="256">
        <v>0.2</v>
      </c>
      <c r="I12" s="254">
        <f t="shared" si="2"/>
        <v>17.600000000000001</v>
      </c>
      <c r="J12" s="1318">
        <f t="shared" si="4"/>
        <v>0.18254999999999999</v>
      </c>
      <c r="K12" s="254">
        <f t="shared" si="3"/>
        <v>0.80322000000000005</v>
      </c>
    </row>
    <row r="13" spans="2:18" x14ac:dyDescent="0.2">
      <c r="B13" s="253">
        <v>8</v>
      </c>
      <c r="C13" s="254">
        <v>55</v>
      </c>
      <c r="D13" s="1277">
        <v>1.6</v>
      </c>
      <c r="E13" s="254">
        <f t="shared" si="0"/>
        <v>88</v>
      </c>
      <c r="F13" s="254">
        <v>0.05</v>
      </c>
      <c r="G13" s="254">
        <f t="shared" si="1"/>
        <v>4.4000000000000004</v>
      </c>
      <c r="H13" s="256">
        <v>0.2</v>
      </c>
      <c r="I13" s="254">
        <f t="shared" si="2"/>
        <v>17.600000000000001</v>
      </c>
      <c r="J13" s="1318">
        <f t="shared" si="4"/>
        <v>0.18254999999999999</v>
      </c>
      <c r="K13" s="254">
        <f t="shared" si="3"/>
        <v>0.80322000000000005</v>
      </c>
    </row>
    <row r="14" spans="2:18" x14ac:dyDescent="0.2">
      <c r="B14" s="253">
        <v>9</v>
      </c>
      <c r="C14" s="254">
        <v>29</v>
      </c>
      <c r="D14" s="1277">
        <v>1.6</v>
      </c>
      <c r="E14" s="254">
        <f t="shared" si="0"/>
        <v>46.400000000000006</v>
      </c>
      <c r="F14" s="254">
        <v>0.05</v>
      </c>
      <c r="G14" s="254">
        <f t="shared" si="1"/>
        <v>2.3200000000000003</v>
      </c>
      <c r="H14" s="256">
        <v>0.2</v>
      </c>
      <c r="I14" s="254">
        <f t="shared" si="2"/>
        <v>9.2800000000000011</v>
      </c>
      <c r="J14" s="1318">
        <f t="shared" si="4"/>
        <v>0.18254999999999999</v>
      </c>
      <c r="K14" s="254">
        <f t="shared" si="3"/>
        <v>0.423516</v>
      </c>
      <c r="O14" s="1268">
        <v>12</v>
      </c>
      <c r="R14" s="1268">
        <v>12</v>
      </c>
    </row>
    <row r="15" spans="2:18" x14ac:dyDescent="0.2">
      <c r="B15" s="253" t="s">
        <v>708</v>
      </c>
      <c r="C15" s="254">
        <v>2</v>
      </c>
      <c r="D15" s="254">
        <v>1.2</v>
      </c>
      <c r="E15" s="254">
        <f t="shared" si="0"/>
        <v>2.4</v>
      </c>
      <c r="F15" s="254">
        <v>0.05</v>
      </c>
      <c r="G15" s="254">
        <f t="shared" si="1"/>
        <v>0.12</v>
      </c>
      <c r="H15" s="256">
        <v>0.2</v>
      </c>
      <c r="I15" s="254">
        <f t="shared" si="2"/>
        <v>0.48</v>
      </c>
      <c r="J15" s="1318">
        <f t="shared" si="4"/>
        <v>0.18254999999999999</v>
      </c>
      <c r="K15" s="254">
        <f t="shared" si="3"/>
        <v>2.1905999999999998E-2</v>
      </c>
      <c r="O15" s="1268">
        <v>7</v>
      </c>
      <c r="R15" s="1268">
        <v>7</v>
      </c>
    </row>
    <row r="16" spans="2:18" x14ac:dyDescent="0.2">
      <c r="B16" s="253" t="s">
        <v>709</v>
      </c>
      <c r="C16" s="1319">
        <v>101</v>
      </c>
      <c r="D16" s="254">
        <v>1.2</v>
      </c>
      <c r="E16" s="254">
        <f t="shared" si="0"/>
        <v>121.19999999999999</v>
      </c>
      <c r="F16" s="254">
        <v>0.05</v>
      </c>
      <c r="G16" s="254">
        <f t="shared" si="1"/>
        <v>6.06</v>
      </c>
      <c r="H16" s="256">
        <v>0.2</v>
      </c>
      <c r="I16" s="254">
        <f t="shared" si="2"/>
        <v>24.24</v>
      </c>
      <c r="J16" s="1318">
        <f t="shared" si="4"/>
        <v>0.18254999999999999</v>
      </c>
      <c r="K16" s="254">
        <f t="shared" si="3"/>
        <v>1.1062529999999999</v>
      </c>
      <c r="O16" s="1268">
        <v>4</v>
      </c>
      <c r="R16" s="1268">
        <v>4</v>
      </c>
    </row>
    <row r="17" spans="2:18" x14ac:dyDescent="0.2">
      <c r="B17" s="1320"/>
      <c r="C17" s="1320"/>
      <c r="D17" s="1320"/>
      <c r="E17" s="247">
        <f>SUM(E6:E16)</f>
        <v>833.59999999999991</v>
      </c>
      <c r="F17" s="1321"/>
      <c r="G17" s="247">
        <f>SUM(G6:G16)</f>
        <v>41.679999999999993</v>
      </c>
      <c r="H17" s="247"/>
      <c r="I17" s="247">
        <f>SUM(I6:I16)</f>
        <v>166.71999999999997</v>
      </c>
      <c r="J17" s="247"/>
      <c r="K17" s="247">
        <f>SUM(K6:K16)</f>
        <v>7.6086839999999993</v>
      </c>
      <c r="O17" s="1268">
        <v>14</v>
      </c>
      <c r="R17" s="1268">
        <v>13</v>
      </c>
    </row>
    <row r="18" spans="2:18" x14ac:dyDescent="0.2">
      <c r="O18" s="1268">
        <v>6</v>
      </c>
      <c r="R18" s="1268">
        <v>11</v>
      </c>
    </row>
    <row r="19" spans="2:18" x14ac:dyDescent="0.2">
      <c r="K19" s="1322">
        <v>7.61</v>
      </c>
      <c r="O19" s="1268">
        <v>3</v>
      </c>
      <c r="R19" s="1268">
        <v>7</v>
      </c>
    </row>
    <row r="20" spans="2:18" x14ac:dyDescent="0.2">
      <c r="O20" s="1268">
        <v>4</v>
      </c>
      <c r="R20" s="1268">
        <v>4</v>
      </c>
    </row>
    <row r="21" spans="2:18" x14ac:dyDescent="0.2">
      <c r="O21" s="1268">
        <v>4</v>
      </c>
      <c r="R21" s="1268">
        <v>20</v>
      </c>
    </row>
    <row r="22" spans="2:18" x14ac:dyDescent="0.2">
      <c r="O22" s="1268">
        <v>24</v>
      </c>
      <c r="R22" s="1268">
        <v>4</v>
      </c>
    </row>
    <row r="23" spans="2:18" x14ac:dyDescent="0.2">
      <c r="O23" s="1268">
        <v>19</v>
      </c>
      <c r="R23" s="1268">
        <v>19</v>
      </c>
    </row>
    <row r="24" spans="2:18" x14ac:dyDescent="0.2">
      <c r="O24" s="1268">
        <f>SUM(O14:O23)</f>
        <v>97</v>
      </c>
      <c r="R24" s="1268">
        <f>SUM(R14:R23)</f>
        <v>101</v>
      </c>
    </row>
  </sheetData>
  <mergeCells count="9">
    <mergeCell ref="B2:K2"/>
    <mergeCell ref="B3:B5"/>
    <mergeCell ref="C3:C4"/>
    <mergeCell ref="D3:D4"/>
    <mergeCell ref="E3:E4"/>
    <mergeCell ref="F3:F4"/>
    <mergeCell ref="G3:G4"/>
    <mergeCell ref="H3:I3"/>
    <mergeCell ref="J3:K3"/>
  </mergeCells>
  <printOptions horizontalCentered="1"/>
  <pageMargins left="0.59055118110236227" right="0.59055118110236227" top="1.7716535433070868" bottom="0.78740157480314965" header="0" footer="0"/>
  <pageSetup paperSize="9" scale="69" firstPageNumber="25" fitToHeight="100" orientation="landscape" r:id="rId1"/>
  <headerFooter scaleWithDoc="0">
    <oddHeader>&amp;L&amp;G</oddHead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4">
    <tabColor rgb="FF7030A0"/>
    <pageSetUpPr fitToPage="1"/>
  </sheetPr>
  <dimension ref="A1:AE24"/>
  <sheetViews>
    <sheetView showGridLines="0" view="pageBreakPreview" topLeftCell="C1" zoomScale="115" zoomScaleNormal="115" zoomScaleSheetLayoutView="115" workbookViewId="0">
      <selection activeCell="C13" sqref="C13:E13"/>
    </sheetView>
  </sheetViews>
  <sheetFormatPr defaultColWidth="9.140625" defaultRowHeight="15" x14ac:dyDescent="0.2"/>
  <cols>
    <col min="1" max="1" width="7.5703125" style="1326" customWidth="1"/>
    <col min="2" max="2" width="8.28515625" style="1326" bestFit="1" customWidth="1"/>
    <col min="3" max="3" width="10" style="1326" customWidth="1"/>
    <col min="4" max="4" width="7.5703125" style="1326" customWidth="1"/>
    <col min="5" max="5" width="9.7109375" style="1326" customWidth="1"/>
    <col min="6" max="6" width="7.7109375" style="1326" customWidth="1"/>
    <col min="7" max="7" width="7.85546875" style="1326" customWidth="1"/>
    <col min="8" max="8" width="6.5703125" style="1326" customWidth="1"/>
    <col min="9" max="9" width="9.7109375" style="1326" customWidth="1"/>
    <col min="10" max="10" width="9.140625" style="1326" customWidth="1"/>
    <col min="11" max="11" width="10.28515625" style="1326" customWidth="1"/>
    <col min="12" max="12" width="10.42578125" style="1326" bestFit="1" customWidth="1"/>
    <col min="13" max="13" width="10.85546875" style="1326" customWidth="1"/>
    <col min="14" max="15" width="10.140625" style="1326" customWidth="1"/>
    <col min="16" max="16" width="8.7109375" style="1326" customWidth="1"/>
    <col min="17" max="17" width="9.140625" style="1326" customWidth="1"/>
    <col min="18" max="18" width="8.85546875" style="1326" customWidth="1"/>
    <col min="19" max="19" width="8.28515625" style="1326" customWidth="1"/>
    <col min="20" max="24" width="9.140625" style="1326"/>
    <col min="25" max="25" width="13.7109375" style="1326" customWidth="1"/>
    <col min="26" max="26" width="13.28515625" style="1326" customWidth="1"/>
    <col min="27" max="16384" width="9.140625" style="1326"/>
  </cols>
  <sheetData>
    <row r="1" spans="1:31" ht="15.75" x14ac:dyDescent="0.25">
      <c r="A1" s="1323" t="s">
        <v>615</v>
      </c>
      <c r="B1" s="1323"/>
      <c r="C1" s="1323"/>
      <c r="D1" s="1323"/>
      <c r="E1" s="1323"/>
      <c r="F1" s="1323"/>
      <c r="G1" s="1323"/>
      <c r="H1" s="1323"/>
      <c r="I1" s="1323"/>
      <c r="J1" s="1323"/>
      <c r="K1" s="1323"/>
      <c r="L1" s="1323"/>
      <c r="M1" s="1323"/>
      <c r="N1" s="1323"/>
      <c r="O1" s="1323"/>
      <c r="P1" s="1323"/>
      <c r="Q1" s="1323"/>
      <c r="R1" s="1323"/>
      <c r="S1" s="1324"/>
      <c r="T1" s="1325"/>
      <c r="U1" s="1325"/>
      <c r="V1" s="1325"/>
      <c r="W1" s="1325"/>
      <c r="X1" s="1325"/>
      <c r="Y1" s="1325"/>
      <c r="Z1" s="1325"/>
      <c r="AA1" s="1325"/>
      <c r="AB1" s="1325"/>
      <c r="AC1" s="1325"/>
      <c r="AD1" s="1325"/>
      <c r="AE1" s="1325"/>
    </row>
    <row r="2" spans="1:31" ht="15.75" x14ac:dyDescent="0.25">
      <c r="A2" s="1323" t="s">
        <v>710</v>
      </c>
      <c r="B2" s="1323"/>
      <c r="C2" s="1323"/>
      <c r="D2" s="1323"/>
      <c r="E2" s="1323"/>
      <c r="F2" s="1323"/>
      <c r="G2" s="1323"/>
      <c r="H2" s="1323"/>
      <c r="I2" s="1323"/>
      <c r="J2" s="1323"/>
      <c r="K2" s="1323"/>
      <c r="L2" s="1323"/>
      <c r="M2" s="1323"/>
      <c r="N2" s="1323"/>
      <c r="O2" s="1323"/>
      <c r="P2" s="1323"/>
      <c r="Q2" s="1323"/>
      <c r="R2" s="1323"/>
      <c r="S2" s="1324"/>
      <c r="T2" s="1325"/>
      <c r="U2" s="1325"/>
      <c r="V2" s="1325"/>
      <c r="W2" s="1325"/>
      <c r="X2" s="1325"/>
      <c r="Y2" s="1325"/>
      <c r="Z2" s="1325"/>
      <c r="AA2" s="1325"/>
      <c r="AB2" s="1325"/>
      <c r="AC2" s="1325"/>
      <c r="AD2" s="1325"/>
      <c r="AE2" s="1325"/>
    </row>
    <row r="3" spans="1:31" ht="47.25" customHeight="1" x14ac:dyDescent="0.2">
      <c r="A3" s="1327" t="s">
        <v>711</v>
      </c>
      <c r="B3" s="1327" t="s">
        <v>617</v>
      </c>
      <c r="C3" s="1327" t="s">
        <v>712</v>
      </c>
      <c r="D3" s="1327" t="s">
        <v>713</v>
      </c>
      <c r="E3" s="1327" t="s">
        <v>714</v>
      </c>
      <c r="F3" s="1327" t="s">
        <v>715</v>
      </c>
      <c r="G3" s="1327" t="s">
        <v>716</v>
      </c>
      <c r="H3" s="1327" t="s">
        <v>717</v>
      </c>
      <c r="I3" s="1327" t="s">
        <v>718</v>
      </c>
      <c r="J3" s="1327" t="s">
        <v>719</v>
      </c>
      <c r="K3" s="1327" t="s">
        <v>720</v>
      </c>
      <c r="L3" s="1327" t="s">
        <v>721</v>
      </c>
      <c r="M3" s="1327" t="s">
        <v>722</v>
      </c>
      <c r="N3" s="1327" t="s">
        <v>723</v>
      </c>
      <c r="O3" s="1327" t="s">
        <v>724</v>
      </c>
      <c r="P3" s="1327" t="s">
        <v>725</v>
      </c>
      <c r="Q3" s="1327" t="s">
        <v>726</v>
      </c>
      <c r="R3" s="1327" t="s">
        <v>727</v>
      </c>
      <c r="S3" s="1328"/>
    </row>
    <row r="4" spans="1:31" ht="15.75" x14ac:dyDescent="0.2">
      <c r="A4" s="1329" t="s">
        <v>728</v>
      </c>
      <c r="B4" s="1329" t="s">
        <v>729</v>
      </c>
      <c r="C4" s="1330">
        <v>61</v>
      </c>
      <c r="D4" s="1330">
        <v>0.74399999999999999</v>
      </c>
      <c r="E4" s="1331">
        <v>0.6</v>
      </c>
      <c r="F4" s="1330">
        <v>2.46E-2</v>
      </c>
      <c r="G4" s="1330">
        <v>0.66100000000000003</v>
      </c>
      <c r="H4" s="1330">
        <v>3.75</v>
      </c>
      <c r="I4" s="1330">
        <v>0.98499999999999999</v>
      </c>
      <c r="J4" s="1330">
        <v>3.48</v>
      </c>
      <c r="K4" s="1331">
        <v>426.5</v>
      </c>
      <c r="L4" s="1331">
        <v>425</v>
      </c>
      <c r="M4" s="1331">
        <v>424.9</v>
      </c>
      <c r="N4" s="1331">
        <v>423.4</v>
      </c>
      <c r="O4" s="1331">
        <v>1.6</v>
      </c>
      <c r="P4" s="1331">
        <v>1.6</v>
      </c>
      <c r="Q4" s="1330">
        <v>1.2999999999999999E-2</v>
      </c>
      <c r="R4" s="1330">
        <f>E4+0.6</f>
        <v>1.2</v>
      </c>
      <c r="S4" s="1332"/>
    </row>
    <row r="5" spans="1:31" ht="15.75" x14ac:dyDescent="0.2">
      <c r="A5" s="1329"/>
      <c r="B5" s="1329" t="s">
        <v>730</v>
      </c>
      <c r="C5" s="1330">
        <v>61</v>
      </c>
      <c r="D5" s="1330">
        <v>0.82699999999999996</v>
      </c>
      <c r="E5" s="1331">
        <v>0.8</v>
      </c>
      <c r="F5" s="1330">
        <v>1.6400000000000001E-2</v>
      </c>
      <c r="G5" s="1330">
        <v>0.495</v>
      </c>
      <c r="H5" s="1330">
        <v>3.33</v>
      </c>
      <c r="I5" s="1330">
        <v>1.68</v>
      </c>
      <c r="J5" s="1330">
        <v>3.34</v>
      </c>
      <c r="K5" s="1331">
        <v>425</v>
      </c>
      <c r="L5" s="1331">
        <v>424</v>
      </c>
      <c r="M5" s="1331">
        <v>423.2</v>
      </c>
      <c r="N5" s="1331">
        <v>422.2</v>
      </c>
      <c r="O5" s="1331">
        <v>1.8</v>
      </c>
      <c r="P5" s="1331">
        <v>1.8</v>
      </c>
      <c r="Q5" s="1330">
        <v>1.2999999999999999E-2</v>
      </c>
      <c r="R5" s="1330">
        <f t="shared" ref="R5:R24" si="0">E5+0.6</f>
        <v>1.4</v>
      </c>
      <c r="S5" s="1332"/>
    </row>
    <row r="6" spans="1:31" ht="15.75" x14ac:dyDescent="0.2">
      <c r="A6" s="1329"/>
      <c r="B6" s="1329" t="s">
        <v>731</v>
      </c>
      <c r="C6" s="1330">
        <v>58</v>
      </c>
      <c r="D6" s="1330">
        <v>1.35</v>
      </c>
      <c r="E6" s="1331">
        <v>0.8</v>
      </c>
      <c r="F6" s="1330">
        <v>4.7500000000000001E-2</v>
      </c>
      <c r="G6" s="1330">
        <v>0.48299999999999998</v>
      </c>
      <c r="H6" s="1330">
        <v>5.61</v>
      </c>
      <c r="I6" s="1330">
        <v>2.8540000000000001</v>
      </c>
      <c r="J6" s="1330">
        <v>5.68</v>
      </c>
      <c r="K6" s="1331">
        <v>424</v>
      </c>
      <c r="L6" s="1331">
        <v>421.25</v>
      </c>
      <c r="M6" s="1331">
        <v>422.2</v>
      </c>
      <c r="N6" s="1331">
        <v>419.45</v>
      </c>
      <c r="O6" s="1331">
        <v>1.8</v>
      </c>
      <c r="P6" s="1331">
        <v>1.8</v>
      </c>
      <c r="Q6" s="1330">
        <v>1.2999999999999999E-2</v>
      </c>
      <c r="R6" s="1330">
        <f t="shared" si="0"/>
        <v>1.4</v>
      </c>
      <c r="S6" s="1332"/>
    </row>
    <row r="7" spans="1:31" ht="15.75" x14ac:dyDescent="0.2">
      <c r="A7" s="1329"/>
      <c r="B7" s="1329" t="s">
        <v>732</v>
      </c>
      <c r="C7" s="1329">
        <v>58</v>
      </c>
      <c r="D7" s="1330">
        <v>1.415</v>
      </c>
      <c r="E7" s="1331">
        <v>0.8</v>
      </c>
      <c r="F7" s="1330">
        <v>2.6100000000000002E-2</v>
      </c>
      <c r="G7" s="1330">
        <v>0.59899999999999998</v>
      </c>
      <c r="H7" s="1330">
        <v>4.5</v>
      </c>
      <c r="I7" s="1330">
        <v>2.149</v>
      </c>
      <c r="J7" s="1330">
        <v>4.2699999999999996</v>
      </c>
      <c r="K7" s="1331">
        <v>421.25</v>
      </c>
      <c r="L7" s="1331">
        <v>419.75</v>
      </c>
      <c r="M7" s="1331">
        <v>419.45</v>
      </c>
      <c r="N7" s="1331">
        <v>417.95</v>
      </c>
      <c r="O7" s="1331">
        <v>1.8</v>
      </c>
      <c r="P7" s="1331">
        <v>1.8</v>
      </c>
      <c r="Q7" s="1330">
        <v>1.2999999999999999E-2</v>
      </c>
      <c r="R7" s="1330">
        <f t="shared" si="0"/>
        <v>1.4</v>
      </c>
    </row>
    <row r="8" spans="1:31" ht="15.75" x14ac:dyDescent="0.2">
      <c r="A8" s="1329"/>
      <c r="B8" s="1329" t="s">
        <v>733</v>
      </c>
      <c r="C8" s="1330">
        <v>60</v>
      </c>
      <c r="D8" s="1330">
        <v>1.4930000000000001</v>
      </c>
      <c r="E8" s="1331">
        <v>0.8</v>
      </c>
      <c r="F8" s="1330">
        <v>2.6700000000000002E-2</v>
      </c>
      <c r="G8" s="1330">
        <v>0.61599999999999999</v>
      </c>
      <c r="H8" s="1330">
        <v>4.5999999999999996</v>
      </c>
      <c r="I8" s="1330">
        <v>2.1800000000000002</v>
      </c>
      <c r="J8" s="1330">
        <v>4.34</v>
      </c>
      <c r="K8" s="1331">
        <v>419.75</v>
      </c>
      <c r="L8" s="1331">
        <v>418.15</v>
      </c>
      <c r="M8" s="1331">
        <v>417.95</v>
      </c>
      <c r="N8" s="1331">
        <v>416.35</v>
      </c>
      <c r="O8" s="1331">
        <v>1.8</v>
      </c>
      <c r="P8" s="1331">
        <v>1.8</v>
      </c>
      <c r="Q8" s="1330">
        <v>1.2999999999999999E-2</v>
      </c>
      <c r="R8" s="1330">
        <f t="shared" si="0"/>
        <v>1.4</v>
      </c>
      <c r="S8" s="1332"/>
    </row>
    <row r="9" spans="1:31" ht="15.75" x14ac:dyDescent="0.2">
      <c r="A9" s="1329"/>
      <c r="B9" s="1329" t="s">
        <v>734</v>
      </c>
      <c r="C9" s="1330">
        <v>59</v>
      </c>
      <c r="D9" s="1330">
        <v>1.556</v>
      </c>
      <c r="E9" s="1331">
        <v>0.8</v>
      </c>
      <c r="F9" s="1330">
        <v>1.78E-2</v>
      </c>
      <c r="G9" s="1330">
        <v>0.73899999999999999</v>
      </c>
      <c r="H9" s="1330">
        <v>3.91</v>
      </c>
      <c r="I9" s="1330">
        <v>1.792</v>
      </c>
      <c r="J9" s="1330">
        <v>3.57</v>
      </c>
      <c r="K9" s="1331">
        <v>418.15</v>
      </c>
      <c r="L9" s="1331">
        <v>417.1</v>
      </c>
      <c r="M9" s="1331">
        <v>416.35</v>
      </c>
      <c r="N9" s="1331">
        <v>415.3</v>
      </c>
      <c r="O9" s="1331">
        <v>1.8</v>
      </c>
      <c r="P9" s="1331">
        <v>1.8</v>
      </c>
      <c r="Q9" s="1330">
        <v>1.2999999999999999E-2</v>
      </c>
      <c r="R9" s="1330">
        <f t="shared" si="0"/>
        <v>1.4</v>
      </c>
      <c r="S9" s="1332"/>
    </row>
    <row r="10" spans="1:31" ht="15.75" x14ac:dyDescent="0.2">
      <c r="A10" s="1329"/>
      <c r="B10" s="1329" t="s">
        <v>735</v>
      </c>
      <c r="C10" s="1330">
        <v>55</v>
      </c>
      <c r="D10" s="1330">
        <v>2.399</v>
      </c>
      <c r="E10" s="1331">
        <v>1</v>
      </c>
      <c r="F10" s="1330">
        <v>1.8100000000000002E-2</v>
      </c>
      <c r="G10" s="1330">
        <v>0.65100000000000002</v>
      </c>
      <c r="H10" s="1330">
        <v>4.43</v>
      </c>
      <c r="I10" s="1330">
        <v>3.238</v>
      </c>
      <c r="J10" s="1330">
        <v>4.12</v>
      </c>
      <c r="K10" s="1331">
        <v>417.1</v>
      </c>
      <c r="L10" s="1331">
        <v>416.1</v>
      </c>
      <c r="M10" s="1331">
        <v>415.1</v>
      </c>
      <c r="N10" s="1331">
        <v>414.1</v>
      </c>
      <c r="O10" s="1331">
        <v>2</v>
      </c>
      <c r="P10" s="1331">
        <v>2</v>
      </c>
      <c r="Q10" s="1330">
        <v>1.2999999999999999E-2</v>
      </c>
      <c r="R10" s="1330">
        <f t="shared" si="0"/>
        <v>1.6</v>
      </c>
      <c r="S10" s="1332"/>
    </row>
    <row r="11" spans="1:31" ht="15.75" x14ac:dyDescent="0.2">
      <c r="A11" s="1329"/>
      <c r="B11" s="1329" t="s">
        <v>736</v>
      </c>
      <c r="C11" s="1330">
        <v>55</v>
      </c>
      <c r="D11" s="1330">
        <v>2.4630000000000001</v>
      </c>
      <c r="E11" s="1331">
        <v>1</v>
      </c>
      <c r="F11" s="1330">
        <v>1.8200000000000001E-2</v>
      </c>
      <c r="G11" s="1330">
        <v>0.66300000000000003</v>
      </c>
      <c r="H11" s="1330">
        <v>4.45</v>
      </c>
      <c r="I11" s="1330">
        <v>3.2429999999999999</v>
      </c>
      <c r="J11" s="1330">
        <v>4.13</v>
      </c>
      <c r="K11" s="1331">
        <v>416.1</v>
      </c>
      <c r="L11" s="1331">
        <v>415.6</v>
      </c>
      <c r="M11" s="1331">
        <v>414.1</v>
      </c>
      <c r="N11" s="1331">
        <v>413.1</v>
      </c>
      <c r="O11" s="1331">
        <v>2</v>
      </c>
      <c r="P11" s="1331">
        <v>2.5</v>
      </c>
      <c r="Q11" s="1330">
        <v>1.2999999999999999E-2</v>
      </c>
      <c r="R11" s="1330">
        <f t="shared" si="0"/>
        <v>1.6</v>
      </c>
      <c r="S11" s="1332"/>
    </row>
    <row r="12" spans="1:31" ht="15.75" x14ac:dyDescent="0.2">
      <c r="A12" s="1329"/>
      <c r="B12" s="1329" t="s">
        <v>737</v>
      </c>
      <c r="C12" s="1329">
        <v>68</v>
      </c>
      <c r="D12" s="1330">
        <v>3.0369999999999999</v>
      </c>
      <c r="E12" s="1331">
        <v>1</v>
      </c>
      <c r="F12" s="1330">
        <v>5.0200000000000002E-2</v>
      </c>
      <c r="G12" s="1330">
        <v>0.54400000000000004</v>
      </c>
      <c r="H12" s="1330">
        <v>6.96</v>
      </c>
      <c r="I12" s="1330">
        <v>5.327</v>
      </c>
      <c r="J12" s="1330">
        <v>6.78</v>
      </c>
      <c r="K12" s="1331">
        <v>415.6</v>
      </c>
      <c r="L12" s="1331">
        <v>411.67</v>
      </c>
      <c r="M12" s="1331">
        <v>413.1</v>
      </c>
      <c r="N12" s="1331">
        <v>409.67</v>
      </c>
      <c r="O12" s="1331">
        <v>2.5</v>
      </c>
      <c r="P12" s="1331">
        <v>2</v>
      </c>
      <c r="Q12" s="1330">
        <v>1.2999999999999999E-2</v>
      </c>
      <c r="R12" s="1330">
        <f t="shared" si="0"/>
        <v>1.6</v>
      </c>
    </row>
    <row r="13" spans="1:31" ht="15.75" x14ac:dyDescent="0.2">
      <c r="A13" s="1329"/>
      <c r="B13" s="1329" t="s">
        <v>738</v>
      </c>
      <c r="C13" s="1330">
        <v>54</v>
      </c>
      <c r="D13" s="1330">
        <v>3.5910000000000002</v>
      </c>
      <c r="E13" s="1331">
        <v>1</v>
      </c>
      <c r="F13" s="1330">
        <v>3.04E-2</v>
      </c>
      <c r="G13" s="1330">
        <v>0.72699999999999998</v>
      </c>
      <c r="H13" s="1330">
        <v>5.87</v>
      </c>
      <c r="I13" s="1330">
        <v>4.2140000000000004</v>
      </c>
      <c r="J13" s="1330">
        <v>5.37</v>
      </c>
      <c r="K13" s="1331">
        <v>411.67</v>
      </c>
      <c r="L13" s="1331">
        <v>410.04</v>
      </c>
      <c r="M13" s="1331">
        <v>409.67</v>
      </c>
      <c r="N13" s="1331">
        <v>408.04</v>
      </c>
      <c r="O13" s="1331">
        <v>2</v>
      </c>
      <c r="P13" s="1331">
        <v>2</v>
      </c>
      <c r="Q13" s="1330">
        <v>1.2999999999999999E-2</v>
      </c>
      <c r="R13" s="1330">
        <f t="shared" si="0"/>
        <v>1.6</v>
      </c>
      <c r="S13" s="1332"/>
    </row>
    <row r="14" spans="1:31" ht="15.75" x14ac:dyDescent="0.2">
      <c r="A14" s="1329"/>
      <c r="B14" s="1329" t="s">
        <v>739</v>
      </c>
      <c r="C14" s="1330">
        <v>36</v>
      </c>
      <c r="D14" s="1330">
        <v>3.5910000000000002</v>
      </c>
      <c r="E14" s="1331">
        <v>1.2</v>
      </c>
      <c r="F14" s="1330">
        <v>2.2200000000000001E-2</v>
      </c>
      <c r="G14" s="1330">
        <v>0.57799999999999996</v>
      </c>
      <c r="H14" s="1330">
        <v>5.3</v>
      </c>
      <c r="I14" s="1330">
        <v>5.7389999999999999</v>
      </c>
      <c r="J14" s="1330">
        <v>5.07</v>
      </c>
      <c r="K14" s="1331">
        <v>410.04</v>
      </c>
      <c r="L14" s="1331">
        <v>408.74</v>
      </c>
      <c r="M14" s="1331">
        <v>407.34</v>
      </c>
      <c r="N14" s="1331">
        <v>406.54</v>
      </c>
      <c r="O14" s="1331">
        <v>2.7</v>
      </c>
      <c r="P14" s="1331">
        <v>2.2000000000000002</v>
      </c>
      <c r="Q14" s="1330">
        <v>1.2999999999999999E-2</v>
      </c>
      <c r="R14" s="1330">
        <f t="shared" si="0"/>
        <v>1.7999999999999998</v>
      </c>
      <c r="S14" s="1332"/>
    </row>
    <row r="15" spans="1:31" ht="15.75" x14ac:dyDescent="0.2">
      <c r="A15" s="1329"/>
      <c r="B15" s="1329" t="s">
        <v>740</v>
      </c>
      <c r="C15" s="1329">
        <v>44</v>
      </c>
      <c r="D15" s="1330">
        <v>3.5910000000000002</v>
      </c>
      <c r="E15" s="1331">
        <v>1.2</v>
      </c>
      <c r="F15" s="1330">
        <v>2.5999999999999999E-2</v>
      </c>
      <c r="G15" s="1330">
        <v>0.55000000000000004</v>
      </c>
      <c r="H15" s="1330">
        <v>5.64</v>
      </c>
      <c r="I15" s="1330">
        <v>6.1959999999999997</v>
      </c>
      <c r="J15" s="1330">
        <v>5.48</v>
      </c>
      <c r="K15" s="1331">
        <v>408.74</v>
      </c>
      <c r="L15" s="1331">
        <v>407.09</v>
      </c>
      <c r="M15" s="1331">
        <v>406.04</v>
      </c>
      <c r="N15" s="1331">
        <v>404.89</v>
      </c>
      <c r="O15" s="1331">
        <v>2.7</v>
      </c>
      <c r="P15" s="1331">
        <v>2.2000000000000002</v>
      </c>
      <c r="Q15" s="1330">
        <v>1.2999999999999999E-2</v>
      </c>
      <c r="R15" s="1330">
        <f t="shared" si="0"/>
        <v>1.7999999999999998</v>
      </c>
    </row>
    <row r="16" spans="1:31" ht="15.75" x14ac:dyDescent="0.2">
      <c r="A16" s="1329"/>
      <c r="B16" s="1329" t="s">
        <v>741</v>
      </c>
      <c r="C16" s="1330">
        <v>40</v>
      </c>
      <c r="D16" s="1330">
        <v>3.6850000000000001</v>
      </c>
      <c r="E16" s="1331">
        <v>1.2</v>
      </c>
      <c r="F16" s="1330">
        <v>6.4199999999999993E-2</v>
      </c>
      <c r="G16" s="1330">
        <v>0.42699999999999999</v>
      </c>
      <c r="H16" s="1330">
        <v>7.99</v>
      </c>
      <c r="I16" s="1330">
        <v>9.5370000000000008</v>
      </c>
      <c r="J16" s="1330">
        <v>8.43</v>
      </c>
      <c r="K16" s="1331">
        <v>407.09</v>
      </c>
      <c r="L16" s="1331">
        <v>403.74</v>
      </c>
      <c r="M16" s="1331">
        <v>404.09</v>
      </c>
      <c r="N16" s="1331">
        <v>401.54</v>
      </c>
      <c r="O16" s="1331">
        <v>3</v>
      </c>
      <c r="P16" s="1331">
        <v>2.2000000000000002</v>
      </c>
      <c r="Q16" s="1330">
        <v>1.2999999999999999E-2</v>
      </c>
      <c r="R16" s="1330">
        <f t="shared" si="0"/>
        <v>1.7999999999999998</v>
      </c>
      <c r="S16" s="1332"/>
    </row>
    <row r="17" spans="1:19" ht="15.75" x14ac:dyDescent="0.2">
      <c r="A17" s="1329"/>
      <c r="B17" s="1329" t="s">
        <v>742</v>
      </c>
      <c r="C17" s="1330">
        <v>30</v>
      </c>
      <c r="D17" s="1330">
        <v>3.6850000000000001</v>
      </c>
      <c r="E17" s="1331">
        <v>1.2</v>
      </c>
      <c r="F17" s="1330">
        <v>9.4200000000000006E-2</v>
      </c>
      <c r="G17" s="1330">
        <v>0.38400000000000001</v>
      </c>
      <c r="H17" s="1330">
        <v>9.2200000000000006</v>
      </c>
      <c r="I17" s="1330">
        <v>11.433</v>
      </c>
      <c r="J17" s="1330">
        <v>10.11</v>
      </c>
      <c r="K17" s="1331">
        <v>403.74</v>
      </c>
      <c r="L17" s="1331">
        <v>400.13</v>
      </c>
      <c r="M17" s="1331">
        <v>400.74</v>
      </c>
      <c r="N17" s="1331">
        <v>397.93</v>
      </c>
      <c r="O17" s="1331">
        <v>3</v>
      </c>
      <c r="P17" s="1331">
        <v>2.2000000000000002</v>
      </c>
      <c r="Q17" s="1330">
        <v>1.2999999999999999E-2</v>
      </c>
      <c r="R17" s="1330">
        <f t="shared" si="0"/>
        <v>1.7999999999999998</v>
      </c>
      <c r="S17" s="1332"/>
    </row>
    <row r="18" spans="1:19" ht="15.75" x14ac:dyDescent="0.2">
      <c r="A18" s="1329"/>
      <c r="B18" s="1329" t="s">
        <v>743</v>
      </c>
      <c r="C18" s="1329">
        <v>30</v>
      </c>
      <c r="D18" s="1330">
        <v>3.6850000000000001</v>
      </c>
      <c r="E18" s="1331">
        <v>1.2</v>
      </c>
      <c r="F18" s="1330">
        <v>8.5300000000000001E-2</v>
      </c>
      <c r="G18" s="1330">
        <v>0.39500000000000002</v>
      </c>
      <c r="H18" s="1330">
        <v>8.8800000000000008</v>
      </c>
      <c r="I18" s="1330">
        <v>10.909000000000001</v>
      </c>
      <c r="J18" s="1330">
        <v>9.65</v>
      </c>
      <c r="K18" s="1331">
        <v>400.13</v>
      </c>
      <c r="L18" s="1331">
        <v>396.78</v>
      </c>
      <c r="M18" s="1331">
        <v>397.13</v>
      </c>
      <c r="N18" s="1331">
        <v>394.58</v>
      </c>
      <c r="O18" s="1331">
        <v>3</v>
      </c>
      <c r="P18" s="1331">
        <v>2.2000000000000002</v>
      </c>
      <c r="Q18" s="1330">
        <v>1.2999999999999999E-2</v>
      </c>
      <c r="R18" s="1330">
        <f t="shared" si="0"/>
        <v>1.7999999999999998</v>
      </c>
    </row>
    <row r="19" spans="1:19" ht="15.75" x14ac:dyDescent="0.2">
      <c r="A19" s="1329"/>
      <c r="B19" s="1329" t="s">
        <v>744</v>
      </c>
      <c r="C19" s="1330">
        <v>71</v>
      </c>
      <c r="D19" s="1330">
        <v>3.7360000000000002</v>
      </c>
      <c r="E19" s="1331">
        <v>1.2</v>
      </c>
      <c r="F19" s="1330">
        <v>4.0099999999999997E-2</v>
      </c>
      <c r="G19" s="1330">
        <v>0.49399999999999999</v>
      </c>
      <c r="H19" s="1330">
        <v>6.72</v>
      </c>
      <c r="I19" s="1330">
        <v>7.6280000000000001</v>
      </c>
      <c r="J19" s="1330">
        <v>6.74</v>
      </c>
      <c r="K19" s="1331">
        <v>396.78</v>
      </c>
      <c r="L19" s="1331">
        <v>393.92</v>
      </c>
      <c r="M19" s="1331">
        <v>394.58</v>
      </c>
      <c r="N19" s="1331">
        <v>391.72</v>
      </c>
      <c r="O19" s="1331">
        <v>2.2000000000000002</v>
      </c>
      <c r="P19" s="1331">
        <v>2.2000000000000002</v>
      </c>
      <c r="Q19" s="1330">
        <v>1.2999999999999999E-2</v>
      </c>
      <c r="R19" s="1330">
        <f t="shared" si="0"/>
        <v>1.7999999999999998</v>
      </c>
      <c r="S19" s="1332"/>
    </row>
    <row r="20" spans="1:19" ht="15.75" x14ac:dyDescent="0.2">
      <c r="A20" s="1329"/>
      <c r="B20" s="1329" t="s">
        <v>745</v>
      </c>
      <c r="C20" s="1330">
        <v>29</v>
      </c>
      <c r="D20" s="1330">
        <v>3.774</v>
      </c>
      <c r="E20" s="1331">
        <v>1.2</v>
      </c>
      <c r="F20" s="1330">
        <v>1.1299999999999999E-2</v>
      </c>
      <c r="G20" s="1330">
        <v>0.77100000000000002</v>
      </c>
      <c r="H20" s="1330">
        <v>4.03</v>
      </c>
      <c r="I20" s="1330">
        <v>4.1429999999999998</v>
      </c>
      <c r="J20" s="1330">
        <v>3.66</v>
      </c>
      <c r="K20" s="1331">
        <v>393.92</v>
      </c>
      <c r="L20" s="1331">
        <v>393.79</v>
      </c>
      <c r="M20" s="1331">
        <v>391.72</v>
      </c>
      <c r="N20" s="1331">
        <v>391.39</v>
      </c>
      <c r="O20" s="1331">
        <v>2.2000000000000002</v>
      </c>
      <c r="P20" s="1331">
        <v>2.4</v>
      </c>
      <c r="Q20" s="1330">
        <v>1.2999999999999999E-2</v>
      </c>
      <c r="R20" s="1330">
        <f t="shared" si="0"/>
        <v>1.7999999999999998</v>
      </c>
      <c r="S20" s="1332"/>
    </row>
    <row r="21" spans="1:19" ht="15.75" x14ac:dyDescent="0.2">
      <c r="A21" s="1329"/>
      <c r="B21" s="1329" t="s">
        <v>746</v>
      </c>
      <c r="C21" s="1330">
        <v>40</v>
      </c>
      <c r="D21" s="1330">
        <v>3.8069999999999999</v>
      </c>
      <c r="E21" s="1331">
        <v>1.2</v>
      </c>
      <c r="F21" s="1330">
        <v>1.11E-2</v>
      </c>
      <c r="G21" s="1330">
        <v>0.78300000000000003</v>
      </c>
      <c r="H21" s="1330">
        <v>4.01</v>
      </c>
      <c r="I21" s="1330">
        <v>4.1109999999999998</v>
      </c>
      <c r="J21" s="1330">
        <v>3.63</v>
      </c>
      <c r="K21" s="1331">
        <v>393.79</v>
      </c>
      <c r="L21" s="1331">
        <v>393.95</v>
      </c>
      <c r="M21" s="1331">
        <v>391.39</v>
      </c>
      <c r="N21" s="1331">
        <v>390.95</v>
      </c>
      <c r="O21" s="1331">
        <v>2.4</v>
      </c>
      <c r="P21" s="1331">
        <v>3</v>
      </c>
      <c r="Q21" s="1330">
        <v>1.2999999999999999E-2</v>
      </c>
      <c r="R21" s="1330">
        <f t="shared" si="0"/>
        <v>1.7999999999999998</v>
      </c>
      <c r="S21" s="1332"/>
    </row>
    <row r="22" spans="1:19" ht="15.75" x14ac:dyDescent="0.2">
      <c r="A22" s="1329"/>
      <c r="B22" s="1329" t="s">
        <v>747</v>
      </c>
      <c r="C22" s="1330">
        <v>20</v>
      </c>
      <c r="D22" s="1330">
        <v>3.8069999999999999</v>
      </c>
      <c r="E22" s="1331">
        <v>1.2</v>
      </c>
      <c r="F22" s="1330">
        <v>1.2699999999999999E-2</v>
      </c>
      <c r="G22" s="1330">
        <v>0.73799999999999999</v>
      </c>
      <c r="H22" s="1330">
        <v>4.26</v>
      </c>
      <c r="I22" s="1330">
        <v>4.3899999999999997</v>
      </c>
      <c r="J22" s="1330">
        <v>3.88</v>
      </c>
      <c r="K22" s="1331">
        <v>393.95</v>
      </c>
      <c r="L22" s="1331">
        <v>390.7</v>
      </c>
      <c r="M22" s="1331">
        <v>390.95</v>
      </c>
      <c r="N22" s="1331">
        <v>390.7</v>
      </c>
      <c r="O22" s="1331">
        <v>3</v>
      </c>
      <c r="P22" s="1331">
        <v>0</v>
      </c>
      <c r="Q22" s="1330">
        <v>1.2999999999999999E-2</v>
      </c>
      <c r="R22" s="1330">
        <f t="shared" si="0"/>
        <v>1.7999999999999998</v>
      </c>
      <c r="S22" s="1332"/>
    </row>
    <row r="23" spans="1:19" ht="15.75" x14ac:dyDescent="0.2">
      <c r="A23" s="1329" t="s">
        <v>748</v>
      </c>
      <c r="B23" s="1329" t="s">
        <v>749</v>
      </c>
      <c r="C23" s="1329">
        <v>100</v>
      </c>
      <c r="D23" s="1330">
        <v>0.152</v>
      </c>
      <c r="E23" s="1331">
        <v>0.6</v>
      </c>
      <c r="F23" s="1330">
        <v>3.3099999999999997E-2</v>
      </c>
      <c r="G23" s="1330">
        <v>0.247</v>
      </c>
      <c r="H23" s="1330">
        <v>2.79</v>
      </c>
      <c r="I23" s="1330">
        <v>1.036</v>
      </c>
      <c r="J23" s="1330">
        <v>3.66</v>
      </c>
      <c r="K23" s="1331">
        <v>398.2</v>
      </c>
      <c r="L23" s="1331">
        <v>394.89</v>
      </c>
      <c r="M23" s="1331">
        <v>396.6</v>
      </c>
      <c r="N23" s="1331">
        <v>393.29</v>
      </c>
      <c r="O23" s="1331">
        <v>1.6</v>
      </c>
      <c r="P23" s="1331">
        <v>1.6</v>
      </c>
      <c r="Q23" s="1330">
        <v>1.2999999999999999E-2</v>
      </c>
      <c r="R23" s="1330">
        <f t="shared" si="0"/>
        <v>1.2</v>
      </c>
    </row>
    <row r="24" spans="1:19" ht="15.75" x14ac:dyDescent="0.2">
      <c r="A24" s="1329"/>
      <c r="B24" s="1329" t="s">
        <v>750</v>
      </c>
      <c r="C24" s="1330">
        <v>38</v>
      </c>
      <c r="D24" s="1330">
        <v>0.20599999999999999</v>
      </c>
      <c r="E24" s="1331">
        <v>0.6</v>
      </c>
      <c r="F24" s="1330">
        <v>3.3700000000000001E-2</v>
      </c>
      <c r="G24" s="1330">
        <v>0.28799999999999998</v>
      </c>
      <c r="H24" s="1330">
        <v>3.06</v>
      </c>
      <c r="I24" s="1330">
        <v>1.0649999999999999</v>
      </c>
      <c r="J24" s="1330">
        <v>3.77</v>
      </c>
      <c r="K24" s="1331">
        <v>394.89</v>
      </c>
      <c r="L24" s="1331">
        <v>391</v>
      </c>
      <c r="M24" s="1331">
        <v>392.29</v>
      </c>
      <c r="N24" s="1331">
        <v>391</v>
      </c>
      <c r="O24" s="1331">
        <v>2.6</v>
      </c>
      <c r="P24" s="1331">
        <v>0</v>
      </c>
      <c r="Q24" s="1330">
        <v>1.2999999999999999E-2</v>
      </c>
      <c r="R24" s="1330">
        <f t="shared" si="0"/>
        <v>1.2</v>
      </c>
      <c r="S24" s="1332"/>
    </row>
  </sheetData>
  <mergeCells count="2">
    <mergeCell ref="A1:R1"/>
    <mergeCell ref="A2:R2"/>
  </mergeCells>
  <printOptions horizontalCentered="1"/>
  <pageMargins left="0.59055118110236227" right="0.59055118110236227" top="1.7716535433070868" bottom="0.78740157480314965" header="0" footer="0"/>
  <pageSetup paperSize="9" scale="46" firstPageNumber="25" fitToHeight="100" orientation="landscape" r:id="rId1"/>
  <headerFooter scaleWithDoc="0">
    <oddHeader>&amp;L&amp;G</oddHead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8">
    <tabColor rgb="FF7030A0"/>
    <pageSetUpPr fitToPage="1"/>
  </sheetPr>
  <dimension ref="B1:S116"/>
  <sheetViews>
    <sheetView view="pageBreakPreview" zoomScale="90" zoomScaleNormal="85" zoomScaleSheetLayoutView="90" workbookViewId="0">
      <selection activeCell="C13" sqref="C13:E13"/>
    </sheetView>
  </sheetViews>
  <sheetFormatPr defaultRowHeight="15" x14ac:dyDescent="0.2"/>
  <cols>
    <col min="1" max="1" width="4.28515625" style="1334" customWidth="1"/>
    <col min="2" max="2" width="7.5703125" style="1334" bestFit="1" customWidth="1"/>
    <col min="3" max="3" width="8.28515625" style="1334" bestFit="1" customWidth="1"/>
    <col min="4" max="4" width="8.42578125" style="1334" bestFit="1" customWidth="1"/>
    <col min="5" max="5" width="8.28515625" style="1334" bestFit="1" customWidth="1"/>
    <col min="6" max="6" width="11.28515625" style="1334" customWidth="1"/>
    <col min="7" max="7" width="8" style="1334" bestFit="1" customWidth="1"/>
    <col min="8" max="8" width="7.140625" style="1334" customWidth="1"/>
    <col min="9" max="9" width="7" style="1334" customWidth="1"/>
    <col min="10" max="10" width="8.140625" style="1334" customWidth="1"/>
    <col min="11" max="11" width="11.5703125" style="1334" customWidth="1"/>
    <col min="12" max="12" width="12.85546875" style="1334" customWidth="1"/>
    <col min="13" max="13" width="11.140625" style="1334" customWidth="1"/>
    <col min="14" max="14" width="13.28515625" style="1347" customWidth="1"/>
    <col min="15" max="15" width="9.42578125" style="1334" customWidth="1"/>
    <col min="16" max="16" width="10.5703125" style="1334" customWidth="1"/>
    <col min="17" max="17" width="10.28515625" style="1334" customWidth="1"/>
    <col min="18" max="18" width="11.85546875" style="1334" customWidth="1"/>
    <col min="19" max="19" width="22" style="1334" customWidth="1"/>
    <col min="20" max="20" width="8.28515625" style="1334" customWidth="1"/>
    <col min="21" max="22" width="9.140625" style="1334"/>
    <col min="23" max="23" width="11.42578125" style="1334" bestFit="1" customWidth="1"/>
    <col min="24" max="26" width="9.140625" style="1334"/>
    <col min="27" max="27" width="11.42578125" style="1334" bestFit="1" customWidth="1"/>
    <col min="28" max="29" width="9.140625" style="1334"/>
    <col min="30" max="30" width="10.140625" style="1334" bestFit="1" customWidth="1"/>
    <col min="31" max="31" width="11.42578125" style="1334" bestFit="1" customWidth="1"/>
    <col min="32" max="252" width="9.140625" style="1334"/>
    <col min="253" max="253" width="4.28515625" style="1334" customWidth="1"/>
    <col min="254" max="254" width="9.140625" style="1334" bestFit="1" customWidth="1"/>
    <col min="255" max="255" width="12" style="1334" customWidth="1"/>
    <col min="256" max="256" width="14.7109375" style="1334" customWidth="1"/>
    <col min="257" max="257" width="13.140625" style="1334" customWidth="1"/>
    <col min="258" max="258" width="9.5703125" style="1334" customWidth="1"/>
    <col min="259" max="259" width="13.28515625" style="1334" customWidth="1"/>
    <col min="260" max="260" width="16.5703125" style="1334" bestFit="1" customWidth="1"/>
    <col min="261" max="261" width="10.85546875" style="1334" bestFit="1" customWidth="1"/>
    <col min="262" max="262" width="8.28515625" style="1334" bestFit="1" customWidth="1"/>
    <col min="263" max="263" width="16" style="1334" customWidth="1"/>
    <col min="264" max="264" width="15.42578125" style="1334" bestFit="1" customWidth="1"/>
    <col min="265" max="265" width="16" style="1334" customWidth="1"/>
    <col min="266" max="266" width="11.42578125" style="1334" bestFit="1" customWidth="1"/>
    <col min="267" max="267" width="14.140625" style="1334" customWidth="1"/>
    <col min="268" max="268" width="15" style="1334" bestFit="1" customWidth="1"/>
    <col min="269" max="269" width="13.28515625" style="1334" bestFit="1" customWidth="1"/>
    <col min="270" max="270" width="15" style="1334" bestFit="1" customWidth="1"/>
    <col min="271" max="271" width="13" style="1334" customWidth="1"/>
    <col min="272" max="272" width="26.42578125" style="1334" bestFit="1" customWidth="1"/>
    <col min="273" max="273" width="8.28515625" style="1334" customWidth="1"/>
    <col min="274" max="274" width="9.140625" style="1334"/>
    <col min="275" max="275" width="11.42578125" style="1334" bestFit="1" customWidth="1"/>
    <col min="276" max="278" width="9.140625" style="1334"/>
    <col min="279" max="279" width="11.42578125" style="1334" bestFit="1" customWidth="1"/>
    <col min="280" max="282" width="9.140625" style="1334"/>
    <col min="283" max="283" width="11.42578125" style="1334" bestFit="1" customWidth="1"/>
    <col min="284" max="285" width="9.140625" style="1334"/>
    <col min="286" max="286" width="10.140625" style="1334" bestFit="1" customWidth="1"/>
    <col min="287" max="287" width="11.42578125" style="1334" bestFit="1" customWidth="1"/>
    <col min="288" max="508" width="9.140625" style="1334"/>
    <col min="509" max="509" width="4.28515625" style="1334" customWidth="1"/>
    <col min="510" max="510" width="9.140625" style="1334" bestFit="1" customWidth="1"/>
    <col min="511" max="511" width="12" style="1334" customWidth="1"/>
    <col min="512" max="512" width="14.7109375" style="1334" customWidth="1"/>
    <col min="513" max="513" width="13.140625" style="1334" customWidth="1"/>
    <col min="514" max="514" width="9.5703125" style="1334" customWidth="1"/>
    <col min="515" max="515" width="13.28515625" style="1334" customWidth="1"/>
    <col min="516" max="516" width="16.5703125" style="1334" bestFit="1" customWidth="1"/>
    <col min="517" max="517" width="10.85546875" style="1334" bestFit="1" customWidth="1"/>
    <col min="518" max="518" width="8.28515625" style="1334" bestFit="1" customWidth="1"/>
    <col min="519" max="519" width="16" style="1334" customWidth="1"/>
    <col min="520" max="520" width="15.42578125" style="1334" bestFit="1" customWidth="1"/>
    <col min="521" max="521" width="16" style="1334" customWidth="1"/>
    <col min="522" max="522" width="11.42578125" style="1334" bestFit="1" customWidth="1"/>
    <col min="523" max="523" width="14.140625" style="1334" customWidth="1"/>
    <col min="524" max="524" width="15" style="1334" bestFit="1" customWidth="1"/>
    <col min="525" max="525" width="13.28515625" style="1334" bestFit="1" customWidth="1"/>
    <col min="526" max="526" width="15" style="1334" bestFit="1" customWidth="1"/>
    <col min="527" max="527" width="13" style="1334" customWidth="1"/>
    <col min="528" max="528" width="26.42578125" style="1334" bestFit="1" customWidth="1"/>
    <col min="529" max="529" width="8.28515625" style="1334" customWidth="1"/>
    <col min="530" max="530" width="9.140625" style="1334"/>
    <col min="531" max="531" width="11.42578125" style="1334" bestFit="1" customWidth="1"/>
    <col min="532" max="534" width="9.140625" style="1334"/>
    <col min="535" max="535" width="11.42578125" style="1334" bestFit="1" customWidth="1"/>
    <col min="536" max="538" width="9.140625" style="1334"/>
    <col min="539" max="539" width="11.42578125" style="1334" bestFit="1" customWidth="1"/>
    <col min="540" max="541" width="9.140625" style="1334"/>
    <col min="542" max="542" width="10.140625" style="1334" bestFit="1" customWidth="1"/>
    <col min="543" max="543" width="11.42578125" style="1334" bestFit="1" customWidth="1"/>
    <col min="544" max="764" width="9.140625" style="1334"/>
    <col min="765" max="765" width="4.28515625" style="1334" customWidth="1"/>
    <col min="766" max="766" width="9.140625" style="1334" bestFit="1" customWidth="1"/>
    <col min="767" max="767" width="12" style="1334" customWidth="1"/>
    <col min="768" max="768" width="14.7109375" style="1334" customWidth="1"/>
    <col min="769" max="769" width="13.140625" style="1334" customWidth="1"/>
    <col min="770" max="770" width="9.5703125" style="1334" customWidth="1"/>
    <col min="771" max="771" width="13.28515625" style="1334" customWidth="1"/>
    <col min="772" max="772" width="16.5703125" style="1334" bestFit="1" customWidth="1"/>
    <col min="773" max="773" width="10.85546875" style="1334" bestFit="1" customWidth="1"/>
    <col min="774" max="774" width="8.28515625" style="1334" bestFit="1" customWidth="1"/>
    <col min="775" max="775" width="16" style="1334" customWidth="1"/>
    <col min="776" max="776" width="15.42578125" style="1334" bestFit="1" customWidth="1"/>
    <col min="777" max="777" width="16" style="1334" customWidth="1"/>
    <col min="778" max="778" width="11.42578125" style="1334" bestFit="1" customWidth="1"/>
    <col min="779" max="779" width="14.140625" style="1334" customWidth="1"/>
    <col min="780" max="780" width="15" style="1334" bestFit="1" customWidth="1"/>
    <col min="781" max="781" width="13.28515625" style="1334" bestFit="1" customWidth="1"/>
    <col min="782" max="782" width="15" style="1334" bestFit="1" customWidth="1"/>
    <col min="783" max="783" width="13" style="1334" customWidth="1"/>
    <col min="784" max="784" width="26.42578125" style="1334" bestFit="1" customWidth="1"/>
    <col min="785" max="785" width="8.28515625" style="1334" customWidth="1"/>
    <col min="786" max="786" width="9.140625" style="1334"/>
    <col min="787" max="787" width="11.42578125" style="1334" bestFit="1" customWidth="1"/>
    <col min="788" max="790" width="9.140625" style="1334"/>
    <col min="791" max="791" width="11.42578125" style="1334" bestFit="1" customWidth="1"/>
    <col min="792" max="794" width="9.140625" style="1334"/>
    <col min="795" max="795" width="11.42578125" style="1334" bestFit="1" customWidth="1"/>
    <col min="796" max="797" width="9.140625" style="1334"/>
    <col min="798" max="798" width="10.140625" style="1334" bestFit="1" customWidth="1"/>
    <col min="799" max="799" width="11.42578125" style="1334" bestFit="1" customWidth="1"/>
    <col min="800" max="1020" width="9.140625" style="1334"/>
    <col min="1021" max="1021" width="4.28515625" style="1334" customWidth="1"/>
    <col min="1022" max="1022" width="9.140625" style="1334" bestFit="1" customWidth="1"/>
    <col min="1023" max="1023" width="12" style="1334" customWidth="1"/>
    <col min="1024" max="1024" width="14.7109375" style="1334" customWidth="1"/>
    <col min="1025" max="1025" width="13.140625" style="1334" customWidth="1"/>
    <col min="1026" max="1026" width="9.5703125" style="1334" customWidth="1"/>
    <col min="1027" max="1027" width="13.28515625" style="1334" customWidth="1"/>
    <col min="1028" max="1028" width="16.5703125" style="1334" bestFit="1" customWidth="1"/>
    <col min="1029" max="1029" width="10.85546875" style="1334" bestFit="1" customWidth="1"/>
    <col min="1030" max="1030" width="8.28515625" style="1334" bestFit="1" customWidth="1"/>
    <col min="1031" max="1031" width="16" style="1334" customWidth="1"/>
    <col min="1032" max="1032" width="15.42578125" style="1334" bestFit="1" customWidth="1"/>
    <col min="1033" max="1033" width="16" style="1334" customWidth="1"/>
    <col min="1034" max="1034" width="11.42578125" style="1334" bestFit="1" customWidth="1"/>
    <col min="1035" max="1035" width="14.140625" style="1334" customWidth="1"/>
    <col min="1036" max="1036" width="15" style="1334" bestFit="1" customWidth="1"/>
    <col min="1037" max="1037" width="13.28515625" style="1334" bestFit="1" customWidth="1"/>
    <col min="1038" max="1038" width="15" style="1334" bestFit="1" customWidth="1"/>
    <col min="1039" max="1039" width="13" style="1334" customWidth="1"/>
    <col min="1040" max="1040" width="26.42578125" style="1334" bestFit="1" customWidth="1"/>
    <col min="1041" max="1041" width="8.28515625" style="1334" customWidth="1"/>
    <col min="1042" max="1042" width="9.140625" style="1334"/>
    <col min="1043" max="1043" width="11.42578125" style="1334" bestFit="1" customWidth="1"/>
    <col min="1044" max="1046" width="9.140625" style="1334"/>
    <col min="1047" max="1047" width="11.42578125" style="1334" bestFit="1" customWidth="1"/>
    <col min="1048" max="1050" width="9.140625" style="1334"/>
    <col min="1051" max="1051" width="11.42578125" style="1334" bestFit="1" customWidth="1"/>
    <col min="1052" max="1053" width="9.140625" style="1334"/>
    <col min="1054" max="1054" width="10.140625" style="1334" bestFit="1" customWidth="1"/>
    <col min="1055" max="1055" width="11.42578125" style="1334" bestFit="1" customWidth="1"/>
    <col min="1056" max="1276" width="9.140625" style="1334"/>
    <col min="1277" max="1277" width="4.28515625" style="1334" customWidth="1"/>
    <col min="1278" max="1278" width="9.140625" style="1334" bestFit="1" customWidth="1"/>
    <col min="1279" max="1279" width="12" style="1334" customWidth="1"/>
    <col min="1280" max="1280" width="14.7109375" style="1334" customWidth="1"/>
    <col min="1281" max="1281" width="13.140625" style="1334" customWidth="1"/>
    <col min="1282" max="1282" width="9.5703125" style="1334" customWidth="1"/>
    <col min="1283" max="1283" width="13.28515625" style="1334" customWidth="1"/>
    <col min="1284" max="1284" width="16.5703125" style="1334" bestFit="1" customWidth="1"/>
    <col min="1285" max="1285" width="10.85546875" style="1334" bestFit="1" customWidth="1"/>
    <col min="1286" max="1286" width="8.28515625" style="1334" bestFit="1" customWidth="1"/>
    <col min="1287" max="1287" width="16" style="1334" customWidth="1"/>
    <col min="1288" max="1288" width="15.42578125" style="1334" bestFit="1" customWidth="1"/>
    <col min="1289" max="1289" width="16" style="1334" customWidth="1"/>
    <col min="1290" max="1290" width="11.42578125" style="1334" bestFit="1" customWidth="1"/>
    <col min="1291" max="1291" width="14.140625" style="1334" customWidth="1"/>
    <col min="1292" max="1292" width="15" style="1334" bestFit="1" customWidth="1"/>
    <col min="1293" max="1293" width="13.28515625" style="1334" bestFit="1" customWidth="1"/>
    <col min="1294" max="1294" width="15" style="1334" bestFit="1" customWidth="1"/>
    <col min="1295" max="1295" width="13" style="1334" customWidth="1"/>
    <col min="1296" max="1296" width="26.42578125" style="1334" bestFit="1" customWidth="1"/>
    <col min="1297" max="1297" width="8.28515625" style="1334" customWidth="1"/>
    <col min="1298" max="1298" width="9.140625" style="1334"/>
    <col min="1299" max="1299" width="11.42578125" style="1334" bestFit="1" customWidth="1"/>
    <col min="1300" max="1302" width="9.140625" style="1334"/>
    <col min="1303" max="1303" width="11.42578125" style="1334" bestFit="1" customWidth="1"/>
    <col min="1304" max="1306" width="9.140625" style="1334"/>
    <col min="1307" max="1307" width="11.42578125" style="1334" bestFit="1" customWidth="1"/>
    <col min="1308" max="1309" width="9.140625" style="1334"/>
    <col min="1310" max="1310" width="10.140625" style="1334" bestFit="1" customWidth="1"/>
    <col min="1311" max="1311" width="11.42578125" style="1334" bestFit="1" customWidth="1"/>
    <col min="1312" max="1532" width="9.140625" style="1334"/>
    <col min="1533" max="1533" width="4.28515625" style="1334" customWidth="1"/>
    <col min="1534" max="1534" width="9.140625" style="1334" bestFit="1" customWidth="1"/>
    <col min="1535" max="1535" width="12" style="1334" customWidth="1"/>
    <col min="1536" max="1536" width="14.7109375" style="1334" customWidth="1"/>
    <col min="1537" max="1537" width="13.140625" style="1334" customWidth="1"/>
    <col min="1538" max="1538" width="9.5703125" style="1334" customWidth="1"/>
    <col min="1539" max="1539" width="13.28515625" style="1334" customWidth="1"/>
    <col min="1540" max="1540" width="16.5703125" style="1334" bestFit="1" customWidth="1"/>
    <col min="1541" max="1541" width="10.85546875" style="1334" bestFit="1" customWidth="1"/>
    <col min="1542" max="1542" width="8.28515625" style="1334" bestFit="1" customWidth="1"/>
    <col min="1543" max="1543" width="16" style="1334" customWidth="1"/>
    <col min="1544" max="1544" width="15.42578125" style="1334" bestFit="1" customWidth="1"/>
    <col min="1545" max="1545" width="16" style="1334" customWidth="1"/>
    <col min="1546" max="1546" width="11.42578125" style="1334" bestFit="1" customWidth="1"/>
    <col min="1547" max="1547" width="14.140625" style="1334" customWidth="1"/>
    <col min="1548" max="1548" width="15" style="1334" bestFit="1" customWidth="1"/>
    <col min="1549" max="1549" width="13.28515625" style="1334" bestFit="1" customWidth="1"/>
    <col min="1550" max="1550" width="15" style="1334" bestFit="1" customWidth="1"/>
    <col min="1551" max="1551" width="13" style="1334" customWidth="1"/>
    <col min="1552" max="1552" width="26.42578125" style="1334" bestFit="1" customWidth="1"/>
    <col min="1553" max="1553" width="8.28515625" style="1334" customWidth="1"/>
    <col min="1554" max="1554" width="9.140625" style="1334"/>
    <col min="1555" max="1555" width="11.42578125" style="1334" bestFit="1" customWidth="1"/>
    <col min="1556" max="1558" width="9.140625" style="1334"/>
    <col min="1559" max="1559" width="11.42578125" style="1334" bestFit="1" customWidth="1"/>
    <col min="1560" max="1562" width="9.140625" style="1334"/>
    <col min="1563" max="1563" width="11.42578125" style="1334" bestFit="1" customWidth="1"/>
    <col min="1564" max="1565" width="9.140625" style="1334"/>
    <col min="1566" max="1566" width="10.140625" style="1334" bestFit="1" customWidth="1"/>
    <col min="1567" max="1567" width="11.42578125" style="1334" bestFit="1" customWidth="1"/>
    <col min="1568" max="1788" width="9.140625" style="1334"/>
    <col min="1789" max="1789" width="4.28515625" style="1334" customWidth="1"/>
    <col min="1790" max="1790" width="9.140625" style="1334" bestFit="1" customWidth="1"/>
    <col min="1791" max="1791" width="12" style="1334" customWidth="1"/>
    <col min="1792" max="1792" width="14.7109375" style="1334" customWidth="1"/>
    <col min="1793" max="1793" width="13.140625" style="1334" customWidth="1"/>
    <col min="1794" max="1794" width="9.5703125" style="1334" customWidth="1"/>
    <col min="1795" max="1795" width="13.28515625" style="1334" customWidth="1"/>
    <col min="1796" max="1796" width="16.5703125" style="1334" bestFit="1" customWidth="1"/>
    <col min="1797" max="1797" width="10.85546875" style="1334" bestFit="1" customWidth="1"/>
    <col min="1798" max="1798" width="8.28515625" style="1334" bestFit="1" customWidth="1"/>
    <col min="1799" max="1799" width="16" style="1334" customWidth="1"/>
    <col min="1800" max="1800" width="15.42578125" style="1334" bestFit="1" customWidth="1"/>
    <col min="1801" max="1801" width="16" style="1334" customWidth="1"/>
    <col min="1802" max="1802" width="11.42578125" style="1334" bestFit="1" customWidth="1"/>
    <col min="1803" max="1803" width="14.140625" style="1334" customWidth="1"/>
    <col min="1804" max="1804" width="15" style="1334" bestFit="1" customWidth="1"/>
    <col min="1805" max="1805" width="13.28515625" style="1334" bestFit="1" customWidth="1"/>
    <col min="1806" max="1806" width="15" style="1334" bestFit="1" customWidth="1"/>
    <col min="1807" max="1807" width="13" style="1334" customWidth="1"/>
    <col min="1808" max="1808" width="26.42578125" style="1334" bestFit="1" customWidth="1"/>
    <col min="1809" max="1809" width="8.28515625" style="1334" customWidth="1"/>
    <col min="1810" max="1810" width="9.140625" style="1334"/>
    <col min="1811" max="1811" width="11.42578125" style="1334" bestFit="1" customWidth="1"/>
    <col min="1812" max="1814" width="9.140625" style="1334"/>
    <col min="1815" max="1815" width="11.42578125" style="1334" bestFit="1" customWidth="1"/>
    <col min="1816" max="1818" width="9.140625" style="1334"/>
    <col min="1819" max="1819" width="11.42578125" style="1334" bestFit="1" customWidth="1"/>
    <col min="1820" max="1821" width="9.140625" style="1334"/>
    <col min="1822" max="1822" width="10.140625" style="1334" bestFit="1" customWidth="1"/>
    <col min="1823" max="1823" width="11.42578125" style="1334" bestFit="1" customWidth="1"/>
    <col min="1824" max="2044" width="9.140625" style="1334"/>
    <col min="2045" max="2045" width="4.28515625" style="1334" customWidth="1"/>
    <col min="2046" max="2046" width="9.140625" style="1334" bestFit="1" customWidth="1"/>
    <col min="2047" max="2047" width="12" style="1334" customWidth="1"/>
    <col min="2048" max="2048" width="14.7109375" style="1334" customWidth="1"/>
    <col min="2049" max="2049" width="13.140625" style="1334" customWidth="1"/>
    <col min="2050" max="2050" width="9.5703125" style="1334" customWidth="1"/>
    <col min="2051" max="2051" width="13.28515625" style="1334" customWidth="1"/>
    <col min="2052" max="2052" width="16.5703125" style="1334" bestFit="1" customWidth="1"/>
    <col min="2053" max="2053" width="10.85546875" style="1334" bestFit="1" customWidth="1"/>
    <col min="2054" max="2054" width="8.28515625" style="1334" bestFit="1" customWidth="1"/>
    <col min="2055" max="2055" width="16" style="1334" customWidth="1"/>
    <col min="2056" max="2056" width="15.42578125" style="1334" bestFit="1" customWidth="1"/>
    <col min="2057" max="2057" width="16" style="1334" customWidth="1"/>
    <col min="2058" max="2058" width="11.42578125" style="1334" bestFit="1" customWidth="1"/>
    <col min="2059" max="2059" width="14.140625" style="1334" customWidth="1"/>
    <col min="2060" max="2060" width="15" style="1334" bestFit="1" customWidth="1"/>
    <col min="2061" max="2061" width="13.28515625" style="1334" bestFit="1" customWidth="1"/>
    <col min="2062" max="2062" width="15" style="1334" bestFit="1" customWidth="1"/>
    <col min="2063" max="2063" width="13" style="1334" customWidth="1"/>
    <col min="2064" max="2064" width="26.42578125" style="1334" bestFit="1" customWidth="1"/>
    <col min="2065" max="2065" width="8.28515625" style="1334" customWidth="1"/>
    <col min="2066" max="2066" width="9.140625" style="1334"/>
    <col min="2067" max="2067" width="11.42578125" style="1334" bestFit="1" customWidth="1"/>
    <col min="2068" max="2070" width="9.140625" style="1334"/>
    <col min="2071" max="2071" width="11.42578125" style="1334" bestFit="1" customWidth="1"/>
    <col min="2072" max="2074" width="9.140625" style="1334"/>
    <col min="2075" max="2075" width="11.42578125" style="1334" bestFit="1" customWidth="1"/>
    <col min="2076" max="2077" width="9.140625" style="1334"/>
    <col min="2078" max="2078" width="10.140625" style="1334" bestFit="1" customWidth="1"/>
    <col min="2079" max="2079" width="11.42578125" style="1334" bestFit="1" customWidth="1"/>
    <col min="2080" max="2300" width="9.140625" style="1334"/>
    <col min="2301" max="2301" width="4.28515625" style="1334" customWidth="1"/>
    <col min="2302" max="2302" width="9.140625" style="1334" bestFit="1" customWidth="1"/>
    <col min="2303" max="2303" width="12" style="1334" customWidth="1"/>
    <col min="2304" max="2304" width="14.7109375" style="1334" customWidth="1"/>
    <col min="2305" max="2305" width="13.140625" style="1334" customWidth="1"/>
    <col min="2306" max="2306" width="9.5703125" style="1334" customWidth="1"/>
    <col min="2307" max="2307" width="13.28515625" style="1334" customWidth="1"/>
    <col min="2308" max="2308" width="16.5703125" style="1334" bestFit="1" customWidth="1"/>
    <col min="2309" max="2309" width="10.85546875" style="1334" bestFit="1" customWidth="1"/>
    <col min="2310" max="2310" width="8.28515625" style="1334" bestFit="1" customWidth="1"/>
    <col min="2311" max="2311" width="16" style="1334" customWidth="1"/>
    <col min="2312" max="2312" width="15.42578125" style="1334" bestFit="1" customWidth="1"/>
    <col min="2313" max="2313" width="16" style="1334" customWidth="1"/>
    <col min="2314" max="2314" width="11.42578125" style="1334" bestFit="1" customWidth="1"/>
    <col min="2315" max="2315" width="14.140625" style="1334" customWidth="1"/>
    <col min="2316" max="2316" width="15" style="1334" bestFit="1" customWidth="1"/>
    <col min="2317" max="2317" width="13.28515625" style="1334" bestFit="1" customWidth="1"/>
    <col min="2318" max="2318" width="15" style="1334" bestFit="1" customWidth="1"/>
    <col min="2319" max="2319" width="13" style="1334" customWidth="1"/>
    <col min="2320" max="2320" width="26.42578125" style="1334" bestFit="1" customWidth="1"/>
    <col min="2321" max="2321" width="8.28515625" style="1334" customWidth="1"/>
    <col min="2322" max="2322" width="9.140625" style="1334"/>
    <col min="2323" max="2323" width="11.42578125" style="1334" bestFit="1" customWidth="1"/>
    <col min="2324" max="2326" width="9.140625" style="1334"/>
    <col min="2327" max="2327" width="11.42578125" style="1334" bestFit="1" customWidth="1"/>
    <col min="2328" max="2330" width="9.140625" style="1334"/>
    <col min="2331" max="2331" width="11.42578125" style="1334" bestFit="1" customWidth="1"/>
    <col min="2332" max="2333" width="9.140625" style="1334"/>
    <col min="2334" max="2334" width="10.140625" style="1334" bestFit="1" customWidth="1"/>
    <col min="2335" max="2335" width="11.42578125" style="1334" bestFit="1" customWidth="1"/>
    <col min="2336" max="2556" width="9.140625" style="1334"/>
    <col min="2557" max="2557" width="4.28515625" style="1334" customWidth="1"/>
    <col min="2558" max="2558" width="9.140625" style="1334" bestFit="1" customWidth="1"/>
    <col min="2559" max="2559" width="12" style="1334" customWidth="1"/>
    <col min="2560" max="2560" width="14.7109375" style="1334" customWidth="1"/>
    <col min="2561" max="2561" width="13.140625" style="1334" customWidth="1"/>
    <col min="2562" max="2562" width="9.5703125" style="1334" customWidth="1"/>
    <col min="2563" max="2563" width="13.28515625" style="1334" customWidth="1"/>
    <col min="2564" max="2564" width="16.5703125" style="1334" bestFit="1" customWidth="1"/>
    <col min="2565" max="2565" width="10.85546875" style="1334" bestFit="1" customWidth="1"/>
    <col min="2566" max="2566" width="8.28515625" style="1334" bestFit="1" customWidth="1"/>
    <col min="2567" max="2567" width="16" style="1334" customWidth="1"/>
    <col min="2568" max="2568" width="15.42578125" style="1334" bestFit="1" customWidth="1"/>
    <col min="2569" max="2569" width="16" style="1334" customWidth="1"/>
    <col min="2570" max="2570" width="11.42578125" style="1334" bestFit="1" customWidth="1"/>
    <col min="2571" max="2571" width="14.140625" style="1334" customWidth="1"/>
    <col min="2572" max="2572" width="15" style="1334" bestFit="1" customWidth="1"/>
    <col min="2573" max="2573" width="13.28515625" style="1334" bestFit="1" customWidth="1"/>
    <col min="2574" max="2574" width="15" style="1334" bestFit="1" customWidth="1"/>
    <col min="2575" max="2575" width="13" style="1334" customWidth="1"/>
    <col min="2576" max="2576" width="26.42578125" style="1334" bestFit="1" customWidth="1"/>
    <col min="2577" max="2577" width="8.28515625" style="1334" customWidth="1"/>
    <col min="2578" max="2578" width="9.140625" style="1334"/>
    <col min="2579" max="2579" width="11.42578125" style="1334" bestFit="1" customWidth="1"/>
    <col min="2580" max="2582" width="9.140625" style="1334"/>
    <col min="2583" max="2583" width="11.42578125" style="1334" bestFit="1" customWidth="1"/>
    <col min="2584" max="2586" width="9.140625" style="1334"/>
    <col min="2587" max="2587" width="11.42578125" style="1334" bestFit="1" customWidth="1"/>
    <col min="2588" max="2589" width="9.140625" style="1334"/>
    <col min="2590" max="2590" width="10.140625" style="1334" bestFit="1" customWidth="1"/>
    <col min="2591" max="2591" width="11.42578125" style="1334" bestFit="1" customWidth="1"/>
    <col min="2592" max="2812" width="9.140625" style="1334"/>
    <col min="2813" max="2813" width="4.28515625" style="1334" customWidth="1"/>
    <col min="2814" max="2814" width="9.140625" style="1334" bestFit="1" customWidth="1"/>
    <col min="2815" max="2815" width="12" style="1334" customWidth="1"/>
    <col min="2816" max="2816" width="14.7109375" style="1334" customWidth="1"/>
    <col min="2817" max="2817" width="13.140625" style="1334" customWidth="1"/>
    <col min="2818" max="2818" width="9.5703125" style="1334" customWidth="1"/>
    <col min="2819" max="2819" width="13.28515625" style="1334" customWidth="1"/>
    <col min="2820" max="2820" width="16.5703125" style="1334" bestFit="1" customWidth="1"/>
    <col min="2821" max="2821" width="10.85546875" style="1334" bestFit="1" customWidth="1"/>
    <col min="2822" max="2822" width="8.28515625" style="1334" bestFit="1" customWidth="1"/>
    <col min="2823" max="2823" width="16" style="1334" customWidth="1"/>
    <col min="2824" max="2824" width="15.42578125" style="1334" bestFit="1" customWidth="1"/>
    <col min="2825" max="2825" width="16" style="1334" customWidth="1"/>
    <col min="2826" max="2826" width="11.42578125" style="1334" bestFit="1" customWidth="1"/>
    <col min="2827" max="2827" width="14.140625" style="1334" customWidth="1"/>
    <col min="2828" max="2828" width="15" style="1334" bestFit="1" customWidth="1"/>
    <col min="2829" max="2829" width="13.28515625" style="1334" bestFit="1" customWidth="1"/>
    <col min="2830" max="2830" width="15" style="1334" bestFit="1" customWidth="1"/>
    <col min="2831" max="2831" width="13" style="1334" customWidth="1"/>
    <col min="2832" max="2832" width="26.42578125" style="1334" bestFit="1" customWidth="1"/>
    <col min="2833" max="2833" width="8.28515625" style="1334" customWidth="1"/>
    <col min="2834" max="2834" width="9.140625" style="1334"/>
    <col min="2835" max="2835" width="11.42578125" style="1334" bestFit="1" customWidth="1"/>
    <col min="2836" max="2838" width="9.140625" style="1334"/>
    <col min="2839" max="2839" width="11.42578125" style="1334" bestFit="1" customWidth="1"/>
    <col min="2840" max="2842" width="9.140625" style="1334"/>
    <col min="2843" max="2843" width="11.42578125" style="1334" bestFit="1" customWidth="1"/>
    <col min="2844" max="2845" width="9.140625" style="1334"/>
    <col min="2846" max="2846" width="10.140625" style="1334" bestFit="1" customWidth="1"/>
    <col min="2847" max="2847" width="11.42578125" style="1334" bestFit="1" customWidth="1"/>
    <col min="2848" max="3068" width="9.140625" style="1334"/>
    <col min="3069" max="3069" width="4.28515625" style="1334" customWidth="1"/>
    <col min="3070" max="3070" width="9.140625" style="1334" bestFit="1" customWidth="1"/>
    <col min="3071" max="3071" width="12" style="1334" customWidth="1"/>
    <col min="3072" max="3072" width="14.7109375" style="1334" customWidth="1"/>
    <col min="3073" max="3073" width="13.140625" style="1334" customWidth="1"/>
    <col min="3074" max="3074" width="9.5703125" style="1334" customWidth="1"/>
    <col min="3075" max="3075" width="13.28515625" style="1334" customWidth="1"/>
    <col min="3076" max="3076" width="16.5703125" style="1334" bestFit="1" customWidth="1"/>
    <col min="3077" max="3077" width="10.85546875" style="1334" bestFit="1" customWidth="1"/>
    <col min="3078" max="3078" width="8.28515625" style="1334" bestFit="1" customWidth="1"/>
    <col min="3079" max="3079" width="16" style="1334" customWidth="1"/>
    <col min="3080" max="3080" width="15.42578125" style="1334" bestFit="1" customWidth="1"/>
    <col min="3081" max="3081" width="16" style="1334" customWidth="1"/>
    <col min="3082" max="3082" width="11.42578125" style="1334" bestFit="1" customWidth="1"/>
    <col min="3083" max="3083" width="14.140625" style="1334" customWidth="1"/>
    <col min="3084" max="3084" width="15" style="1334" bestFit="1" customWidth="1"/>
    <col min="3085" max="3085" width="13.28515625" style="1334" bestFit="1" customWidth="1"/>
    <col min="3086" max="3086" width="15" style="1334" bestFit="1" customWidth="1"/>
    <col min="3087" max="3087" width="13" style="1334" customWidth="1"/>
    <col min="3088" max="3088" width="26.42578125" style="1334" bestFit="1" customWidth="1"/>
    <col min="3089" max="3089" width="8.28515625" style="1334" customWidth="1"/>
    <col min="3090" max="3090" width="9.140625" style="1334"/>
    <col min="3091" max="3091" width="11.42578125" style="1334" bestFit="1" customWidth="1"/>
    <col min="3092" max="3094" width="9.140625" style="1334"/>
    <col min="3095" max="3095" width="11.42578125" style="1334" bestFit="1" customWidth="1"/>
    <col min="3096" max="3098" width="9.140625" style="1334"/>
    <col min="3099" max="3099" width="11.42578125" style="1334" bestFit="1" customWidth="1"/>
    <col min="3100" max="3101" width="9.140625" style="1334"/>
    <col min="3102" max="3102" width="10.140625" style="1334" bestFit="1" customWidth="1"/>
    <col min="3103" max="3103" width="11.42578125" style="1334" bestFit="1" customWidth="1"/>
    <col min="3104" max="3324" width="9.140625" style="1334"/>
    <col min="3325" max="3325" width="4.28515625" style="1334" customWidth="1"/>
    <col min="3326" max="3326" width="9.140625" style="1334" bestFit="1" customWidth="1"/>
    <col min="3327" max="3327" width="12" style="1334" customWidth="1"/>
    <col min="3328" max="3328" width="14.7109375" style="1334" customWidth="1"/>
    <col min="3329" max="3329" width="13.140625" style="1334" customWidth="1"/>
    <col min="3330" max="3330" width="9.5703125" style="1334" customWidth="1"/>
    <col min="3331" max="3331" width="13.28515625" style="1334" customWidth="1"/>
    <col min="3332" max="3332" width="16.5703125" style="1334" bestFit="1" customWidth="1"/>
    <col min="3333" max="3333" width="10.85546875" style="1334" bestFit="1" customWidth="1"/>
    <col min="3334" max="3334" width="8.28515625" style="1334" bestFit="1" customWidth="1"/>
    <col min="3335" max="3335" width="16" style="1334" customWidth="1"/>
    <col min="3336" max="3336" width="15.42578125" style="1334" bestFit="1" customWidth="1"/>
    <col min="3337" max="3337" width="16" style="1334" customWidth="1"/>
    <col min="3338" max="3338" width="11.42578125" style="1334" bestFit="1" customWidth="1"/>
    <col min="3339" max="3339" width="14.140625" style="1334" customWidth="1"/>
    <col min="3340" max="3340" width="15" style="1334" bestFit="1" customWidth="1"/>
    <col min="3341" max="3341" width="13.28515625" style="1334" bestFit="1" customWidth="1"/>
    <col min="3342" max="3342" width="15" style="1334" bestFit="1" customWidth="1"/>
    <col min="3343" max="3343" width="13" style="1334" customWidth="1"/>
    <col min="3344" max="3344" width="26.42578125" style="1334" bestFit="1" customWidth="1"/>
    <col min="3345" max="3345" width="8.28515625" style="1334" customWidth="1"/>
    <col min="3346" max="3346" width="9.140625" style="1334"/>
    <col min="3347" max="3347" width="11.42578125" style="1334" bestFit="1" customWidth="1"/>
    <col min="3348" max="3350" width="9.140625" style="1334"/>
    <col min="3351" max="3351" width="11.42578125" style="1334" bestFit="1" customWidth="1"/>
    <col min="3352" max="3354" width="9.140625" style="1334"/>
    <col min="3355" max="3355" width="11.42578125" style="1334" bestFit="1" customWidth="1"/>
    <col min="3356" max="3357" width="9.140625" style="1334"/>
    <col min="3358" max="3358" width="10.140625" style="1334" bestFit="1" customWidth="1"/>
    <col min="3359" max="3359" width="11.42578125" style="1334" bestFit="1" customWidth="1"/>
    <col min="3360" max="3580" width="9.140625" style="1334"/>
    <col min="3581" max="3581" width="4.28515625" style="1334" customWidth="1"/>
    <col min="3582" max="3582" width="9.140625" style="1334" bestFit="1" customWidth="1"/>
    <col min="3583" max="3583" width="12" style="1334" customWidth="1"/>
    <col min="3584" max="3584" width="14.7109375" style="1334" customWidth="1"/>
    <col min="3585" max="3585" width="13.140625" style="1334" customWidth="1"/>
    <col min="3586" max="3586" width="9.5703125" style="1334" customWidth="1"/>
    <col min="3587" max="3587" width="13.28515625" style="1334" customWidth="1"/>
    <col min="3588" max="3588" width="16.5703125" style="1334" bestFit="1" customWidth="1"/>
    <col min="3589" max="3589" width="10.85546875" style="1334" bestFit="1" customWidth="1"/>
    <col min="3590" max="3590" width="8.28515625" style="1334" bestFit="1" customWidth="1"/>
    <col min="3591" max="3591" width="16" style="1334" customWidth="1"/>
    <col min="3592" max="3592" width="15.42578125" style="1334" bestFit="1" customWidth="1"/>
    <col min="3593" max="3593" width="16" style="1334" customWidth="1"/>
    <col min="3594" max="3594" width="11.42578125" style="1334" bestFit="1" customWidth="1"/>
    <col min="3595" max="3595" width="14.140625" style="1334" customWidth="1"/>
    <col min="3596" max="3596" width="15" style="1334" bestFit="1" customWidth="1"/>
    <col min="3597" max="3597" width="13.28515625" style="1334" bestFit="1" customWidth="1"/>
    <col min="3598" max="3598" width="15" style="1334" bestFit="1" customWidth="1"/>
    <col min="3599" max="3599" width="13" style="1334" customWidth="1"/>
    <col min="3600" max="3600" width="26.42578125" style="1334" bestFit="1" customWidth="1"/>
    <col min="3601" max="3601" width="8.28515625" style="1334" customWidth="1"/>
    <col min="3602" max="3602" width="9.140625" style="1334"/>
    <col min="3603" max="3603" width="11.42578125" style="1334" bestFit="1" customWidth="1"/>
    <col min="3604" max="3606" width="9.140625" style="1334"/>
    <col min="3607" max="3607" width="11.42578125" style="1334" bestFit="1" customWidth="1"/>
    <col min="3608" max="3610" width="9.140625" style="1334"/>
    <col min="3611" max="3611" width="11.42578125" style="1334" bestFit="1" customWidth="1"/>
    <col min="3612" max="3613" width="9.140625" style="1334"/>
    <col min="3614" max="3614" width="10.140625" style="1334" bestFit="1" customWidth="1"/>
    <col min="3615" max="3615" width="11.42578125" style="1334" bestFit="1" customWidth="1"/>
    <col min="3616" max="3836" width="9.140625" style="1334"/>
    <col min="3837" max="3837" width="4.28515625" style="1334" customWidth="1"/>
    <col min="3838" max="3838" width="9.140625" style="1334" bestFit="1" customWidth="1"/>
    <col min="3839" max="3839" width="12" style="1334" customWidth="1"/>
    <col min="3840" max="3840" width="14.7109375" style="1334" customWidth="1"/>
    <col min="3841" max="3841" width="13.140625" style="1334" customWidth="1"/>
    <col min="3842" max="3842" width="9.5703125" style="1334" customWidth="1"/>
    <col min="3843" max="3843" width="13.28515625" style="1334" customWidth="1"/>
    <col min="3844" max="3844" width="16.5703125" style="1334" bestFit="1" customWidth="1"/>
    <col min="3845" max="3845" width="10.85546875" style="1334" bestFit="1" customWidth="1"/>
    <col min="3846" max="3846" width="8.28515625" style="1334" bestFit="1" customWidth="1"/>
    <col min="3847" max="3847" width="16" style="1334" customWidth="1"/>
    <col min="3848" max="3848" width="15.42578125" style="1334" bestFit="1" customWidth="1"/>
    <col min="3849" max="3849" width="16" style="1334" customWidth="1"/>
    <col min="3850" max="3850" width="11.42578125" style="1334" bestFit="1" customWidth="1"/>
    <col min="3851" max="3851" width="14.140625" style="1334" customWidth="1"/>
    <col min="3852" max="3852" width="15" style="1334" bestFit="1" customWidth="1"/>
    <col min="3853" max="3853" width="13.28515625" style="1334" bestFit="1" customWidth="1"/>
    <col min="3854" max="3854" width="15" style="1334" bestFit="1" customWidth="1"/>
    <col min="3855" max="3855" width="13" style="1334" customWidth="1"/>
    <col min="3856" max="3856" width="26.42578125" style="1334" bestFit="1" customWidth="1"/>
    <col min="3857" max="3857" width="8.28515625" style="1334" customWidth="1"/>
    <col min="3858" max="3858" width="9.140625" style="1334"/>
    <col min="3859" max="3859" width="11.42578125" style="1334" bestFit="1" customWidth="1"/>
    <col min="3860" max="3862" width="9.140625" style="1334"/>
    <col min="3863" max="3863" width="11.42578125" style="1334" bestFit="1" customWidth="1"/>
    <col min="3864" max="3866" width="9.140625" style="1334"/>
    <col min="3867" max="3867" width="11.42578125" style="1334" bestFit="1" customWidth="1"/>
    <col min="3868" max="3869" width="9.140625" style="1334"/>
    <col min="3870" max="3870" width="10.140625" style="1334" bestFit="1" customWidth="1"/>
    <col min="3871" max="3871" width="11.42578125" style="1334" bestFit="1" customWidth="1"/>
    <col min="3872" max="4092" width="9.140625" style="1334"/>
    <col min="4093" max="4093" width="4.28515625" style="1334" customWidth="1"/>
    <col min="4094" max="4094" width="9.140625" style="1334" bestFit="1" customWidth="1"/>
    <col min="4095" max="4095" width="12" style="1334" customWidth="1"/>
    <col min="4096" max="4096" width="14.7109375" style="1334" customWidth="1"/>
    <col min="4097" max="4097" width="13.140625" style="1334" customWidth="1"/>
    <col min="4098" max="4098" width="9.5703125" style="1334" customWidth="1"/>
    <col min="4099" max="4099" width="13.28515625" style="1334" customWidth="1"/>
    <col min="4100" max="4100" width="16.5703125" style="1334" bestFit="1" customWidth="1"/>
    <col min="4101" max="4101" width="10.85546875" style="1334" bestFit="1" customWidth="1"/>
    <col min="4102" max="4102" width="8.28515625" style="1334" bestFit="1" customWidth="1"/>
    <col min="4103" max="4103" width="16" style="1334" customWidth="1"/>
    <col min="4104" max="4104" width="15.42578125" style="1334" bestFit="1" customWidth="1"/>
    <col min="4105" max="4105" width="16" style="1334" customWidth="1"/>
    <col min="4106" max="4106" width="11.42578125" style="1334" bestFit="1" customWidth="1"/>
    <col min="4107" max="4107" width="14.140625" style="1334" customWidth="1"/>
    <col min="4108" max="4108" width="15" style="1334" bestFit="1" customWidth="1"/>
    <col min="4109" max="4109" width="13.28515625" style="1334" bestFit="1" customWidth="1"/>
    <col min="4110" max="4110" width="15" style="1334" bestFit="1" customWidth="1"/>
    <col min="4111" max="4111" width="13" style="1334" customWidth="1"/>
    <col min="4112" max="4112" width="26.42578125" style="1334" bestFit="1" customWidth="1"/>
    <col min="4113" max="4113" width="8.28515625" style="1334" customWidth="1"/>
    <col min="4114" max="4114" width="9.140625" style="1334"/>
    <col min="4115" max="4115" width="11.42578125" style="1334" bestFit="1" customWidth="1"/>
    <col min="4116" max="4118" width="9.140625" style="1334"/>
    <col min="4119" max="4119" width="11.42578125" style="1334" bestFit="1" customWidth="1"/>
    <col min="4120" max="4122" width="9.140625" style="1334"/>
    <col min="4123" max="4123" width="11.42578125" style="1334" bestFit="1" customWidth="1"/>
    <col min="4124" max="4125" width="9.140625" style="1334"/>
    <col min="4126" max="4126" width="10.140625" style="1334" bestFit="1" customWidth="1"/>
    <col min="4127" max="4127" width="11.42578125" style="1334" bestFit="1" customWidth="1"/>
    <col min="4128" max="4348" width="9.140625" style="1334"/>
    <col min="4349" max="4349" width="4.28515625" style="1334" customWidth="1"/>
    <col min="4350" max="4350" width="9.140625" style="1334" bestFit="1" customWidth="1"/>
    <col min="4351" max="4351" width="12" style="1334" customWidth="1"/>
    <col min="4352" max="4352" width="14.7109375" style="1334" customWidth="1"/>
    <col min="4353" max="4353" width="13.140625" style="1334" customWidth="1"/>
    <col min="4354" max="4354" width="9.5703125" style="1334" customWidth="1"/>
    <col min="4355" max="4355" width="13.28515625" style="1334" customWidth="1"/>
    <col min="4356" max="4356" width="16.5703125" style="1334" bestFit="1" customWidth="1"/>
    <col min="4357" max="4357" width="10.85546875" style="1334" bestFit="1" customWidth="1"/>
    <col min="4358" max="4358" width="8.28515625" style="1334" bestFit="1" customWidth="1"/>
    <col min="4359" max="4359" width="16" style="1334" customWidth="1"/>
    <col min="4360" max="4360" width="15.42578125" style="1334" bestFit="1" customWidth="1"/>
    <col min="4361" max="4361" width="16" style="1334" customWidth="1"/>
    <col min="4362" max="4362" width="11.42578125" style="1334" bestFit="1" customWidth="1"/>
    <col min="4363" max="4363" width="14.140625" style="1334" customWidth="1"/>
    <col min="4364" max="4364" width="15" style="1334" bestFit="1" customWidth="1"/>
    <col min="4365" max="4365" width="13.28515625" style="1334" bestFit="1" customWidth="1"/>
    <col min="4366" max="4366" width="15" style="1334" bestFit="1" customWidth="1"/>
    <col min="4367" max="4367" width="13" style="1334" customWidth="1"/>
    <col min="4368" max="4368" width="26.42578125" style="1334" bestFit="1" customWidth="1"/>
    <col min="4369" max="4369" width="8.28515625" style="1334" customWidth="1"/>
    <col min="4370" max="4370" width="9.140625" style="1334"/>
    <col min="4371" max="4371" width="11.42578125" style="1334" bestFit="1" customWidth="1"/>
    <col min="4372" max="4374" width="9.140625" style="1334"/>
    <col min="4375" max="4375" width="11.42578125" style="1334" bestFit="1" customWidth="1"/>
    <col min="4376" max="4378" width="9.140625" style="1334"/>
    <col min="4379" max="4379" width="11.42578125" style="1334" bestFit="1" customWidth="1"/>
    <col min="4380" max="4381" width="9.140625" style="1334"/>
    <col min="4382" max="4382" width="10.140625" style="1334" bestFit="1" customWidth="1"/>
    <col min="4383" max="4383" width="11.42578125" style="1334" bestFit="1" customWidth="1"/>
    <col min="4384" max="4604" width="9.140625" style="1334"/>
    <col min="4605" max="4605" width="4.28515625" style="1334" customWidth="1"/>
    <col min="4606" max="4606" width="9.140625" style="1334" bestFit="1" customWidth="1"/>
    <col min="4607" max="4607" width="12" style="1334" customWidth="1"/>
    <col min="4608" max="4608" width="14.7109375" style="1334" customWidth="1"/>
    <col min="4609" max="4609" width="13.140625" style="1334" customWidth="1"/>
    <col min="4610" max="4610" width="9.5703125" style="1334" customWidth="1"/>
    <col min="4611" max="4611" width="13.28515625" style="1334" customWidth="1"/>
    <col min="4612" max="4612" width="16.5703125" style="1334" bestFit="1" customWidth="1"/>
    <col min="4613" max="4613" width="10.85546875" style="1334" bestFit="1" customWidth="1"/>
    <col min="4614" max="4614" width="8.28515625" style="1334" bestFit="1" customWidth="1"/>
    <col min="4615" max="4615" width="16" style="1334" customWidth="1"/>
    <col min="4616" max="4616" width="15.42578125" style="1334" bestFit="1" customWidth="1"/>
    <col min="4617" max="4617" width="16" style="1334" customWidth="1"/>
    <col min="4618" max="4618" width="11.42578125" style="1334" bestFit="1" customWidth="1"/>
    <col min="4619" max="4619" width="14.140625" style="1334" customWidth="1"/>
    <col min="4620" max="4620" width="15" style="1334" bestFit="1" customWidth="1"/>
    <col min="4621" max="4621" width="13.28515625" style="1334" bestFit="1" customWidth="1"/>
    <col min="4622" max="4622" width="15" style="1334" bestFit="1" customWidth="1"/>
    <col min="4623" max="4623" width="13" style="1334" customWidth="1"/>
    <col min="4624" max="4624" width="26.42578125" style="1334" bestFit="1" customWidth="1"/>
    <col min="4625" max="4625" width="8.28515625" style="1334" customWidth="1"/>
    <col min="4626" max="4626" width="9.140625" style="1334"/>
    <col min="4627" max="4627" width="11.42578125" style="1334" bestFit="1" customWidth="1"/>
    <col min="4628" max="4630" width="9.140625" style="1334"/>
    <col min="4631" max="4631" width="11.42578125" style="1334" bestFit="1" customWidth="1"/>
    <col min="4632" max="4634" width="9.140625" style="1334"/>
    <col min="4635" max="4635" width="11.42578125" style="1334" bestFit="1" customWidth="1"/>
    <col min="4636" max="4637" width="9.140625" style="1334"/>
    <col min="4638" max="4638" width="10.140625" style="1334" bestFit="1" customWidth="1"/>
    <col min="4639" max="4639" width="11.42578125" style="1334" bestFit="1" customWidth="1"/>
    <col min="4640" max="4860" width="9.140625" style="1334"/>
    <col min="4861" max="4861" width="4.28515625" style="1334" customWidth="1"/>
    <col min="4862" max="4862" width="9.140625" style="1334" bestFit="1" customWidth="1"/>
    <col min="4863" max="4863" width="12" style="1334" customWidth="1"/>
    <col min="4864" max="4864" width="14.7109375" style="1334" customWidth="1"/>
    <col min="4865" max="4865" width="13.140625" style="1334" customWidth="1"/>
    <col min="4866" max="4866" width="9.5703125" style="1334" customWidth="1"/>
    <col min="4867" max="4867" width="13.28515625" style="1334" customWidth="1"/>
    <col min="4868" max="4868" width="16.5703125" style="1334" bestFit="1" customWidth="1"/>
    <col min="4869" max="4869" width="10.85546875" style="1334" bestFit="1" customWidth="1"/>
    <col min="4870" max="4870" width="8.28515625" style="1334" bestFit="1" customWidth="1"/>
    <col min="4871" max="4871" width="16" style="1334" customWidth="1"/>
    <col min="4872" max="4872" width="15.42578125" style="1334" bestFit="1" customWidth="1"/>
    <col min="4873" max="4873" width="16" style="1334" customWidth="1"/>
    <col min="4874" max="4874" width="11.42578125" style="1334" bestFit="1" customWidth="1"/>
    <col min="4875" max="4875" width="14.140625" style="1334" customWidth="1"/>
    <col min="4876" max="4876" width="15" style="1334" bestFit="1" customWidth="1"/>
    <col min="4877" max="4877" width="13.28515625" style="1334" bestFit="1" customWidth="1"/>
    <col min="4878" max="4878" width="15" style="1334" bestFit="1" customWidth="1"/>
    <col min="4879" max="4879" width="13" style="1334" customWidth="1"/>
    <col min="4880" max="4880" width="26.42578125" style="1334" bestFit="1" customWidth="1"/>
    <col min="4881" max="4881" width="8.28515625" style="1334" customWidth="1"/>
    <col min="4882" max="4882" width="9.140625" style="1334"/>
    <col min="4883" max="4883" width="11.42578125" style="1334" bestFit="1" customWidth="1"/>
    <col min="4884" max="4886" width="9.140625" style="1334"/>
    <col min="4887" max="4887" width="11.42578125" style="1334" bestFit="1" customWidth="1"/>
    <col min="4888" max="4890" width="9.140625" style="1334"/>
    <col min="4891" max="4891" width="11.42578125" style="1334" bestFit="1" customWidth="1"/>
    <col min="4892" max="4893" width="9.140625" style="1334"/>
    <col min="4894" max="4894" width="10.140625" style="1334" bestFit="1" customWidth="1"/>
    <col min="4895" max="4895" width="11.42578125" style="1334" bestFit="1" customWidth="1"/>
    <col min="4896" max="5116" width="9.140625" style="1334"/>
    <col min="5117" max="5117" width="4.28515625" style="1334" customWidth="1"/>
    <col min="5118" max="5118" width="9.140625" style="1334" bestFit="1" customWidth="1"/>
    <col min="5119" max="5119" width="12" style="1334" customWidth="1"/>
    <col min="5120" max="5120" width="14.7109375" style="1334" customWidth="1"/>
    <col min="5121" max="5121" width="13.140625" style="1334" customWidth="1"/>
    <col min="5122" max="5122" width="9.5703125" style="1334" customWidth="1"/>
    <col min="5123" max="5123" width="13.28515625" style="1334" customWidth="1"/>
    <col min="5124" max="5124" width="16.5703125" style="1334" bestFit="1" customWidth="1"/>
    <col min="5125" max="5125" width="10.85546875" style="1334" bestFit="1" customWidth="1"/>
    <col min="5126" max="5126" width="8.28515625" style="1334" bestFit="1" customWidth="1"/>
    <col min="5127" max="5127" width="16" style="1334" customWidth="1"/>
    <col min="5128" max="5128" width="15.42578125" style="1334" bestFit="1" customWidth="1"/>
    <col min="5129" max="5129" width="16" style="1334" customWidth="1"/>
    <col min="5130" max="5130" width="11.42578125" style="1334" bestFit="1" customWidth="1"/>
    <col min="5131" max="5131" width="14.140625" style="1334" customWidth="1"/>
    <col min="5132" max="5132" width="15" style="1334" bestFit="1" customWidth="1"/>
    <col min="5133" max="5133" width="13.28515625" style="1334" bestFit="1" customWidth="1"/>
    <col min="5134" max="5134" width="15" style="1334" bestFit="1" customWidth="1"/>
    <col min="5135" max="5135" width="13" style="1334" customWidth="1"/>
    <col min="5136" max="5136" width="26.42578125" style="1334" bestFit="1" customWidth="1"/>
    <col min="5137" max="5137" width="8.28515625" style="1334" customWidth="1"/>
    <col min="5138" max="5138" width="9.140625" style="1334"/>
    <col min="5139" max="5139" width="11.42578125" style="1334" bestFit="1" customWidth="1"/>
    <col min="5140" max="5142" width="9.140625" style="1334"/>
    <col min="5143" max="5143" width="11.42578125" style="1334" bestFit="1" customWidth="1"/>
    <col min="5144" max="5146" width="9.140625" style="1334"/>
    <col min="5147" max="5147" width="11.42578125" style="1334" bestFit="1" customWidth="1"/>
    <col min="5148" max="5149" width="9.140625" style="1334"/>
    <col min="5150" max="5150" width="10.140625" style="1334" bestFit="1" customWidth="1"/>
    <col min="5151" max="5151" width="11.42578125" style="1334" bestFit="1" customWidth="1"/>
    <col min="5152" max="5372" width="9.140625" style="1334"/>
    <col min="5373" max="5373" width="4.28515625" style="1334" customWidth="1"/>
    <col min="5374" max="5374" width="9.140625" style="1334" bestFit="1" customWidth="1"/>
    <col min="5375" max="5375" width="12" style="1334" customWidth="1"/>
    <col min="5376" max="5376" width="14.7109375" style="1334" customWidth="1"/>
    <col min="5377" max="5377" width="13.140625" style="1334" customWidth="1"/>
    <col min="5378" max="5378" width="9.5703125" style="1334" customWidth="1"/>
    <col min="5379" max="5379" width="13.28515625" style="1334" customWidth="1"/>
    <col min="5380" max="5380" width="16.5703125" style="1334" bestFit="1" customWidth="1"/>
    <col min="5381" max="5381" width="10.85546875" style="1334" bestFit="1" customWidth="1"/>
    <col min="5382" max="5382" width="8.28515625" style="1334" bestFit="1" customWidth="1"/>
    <col min="5383" max="5383" width="16" style="1334" customWidth="1"/>
    <col min="5384" max="5384" width="15.42578125" style="1334" bestFit="1" customWidth="1"/>
    <col min="5385" max="5385" width="16" style="1334" customWidth="1"/>
    <col min="5386" max="5386" width="11.42578125" style="1334" bestFit="1" customWidth="1"/>
    <col min="5387" max="5387" width="14.140625" style="1334" customWidth="1"/>
    <col min="5388" max="5388" width="15" style="1334" bestFit="1" customWidth="1"/>
    <col min="5389" max="5389" width="13.28515625" style="1334" bestFit="1" customWidth="1"/>
    <col min="5390" max="5390" width="15" style="1334" bestFit="1" customWidth="1"/>
    <col min="5391" max="5391" width="13" style="1334" customWidth="1"/>
    <col min="5392" max="5392" width="26.42578125" style="1334" bestFit="1" customWidth="1"/>
    <col min="5393" max="5393" width="8.28515625" style="1334" customWidth="1"/>
    <col min="5394" max="5394" width="9.140625" style="1334"/>
    <col min="5395" max="5395" width="11.42578125" style="1334" bestFit="1" customWidth="1"/>
    <col min="5396" max="5398" width="9.140625" style="1334"/>
    <col min="5399" max="5399" width="11.42578125" style="1334" bestFit="1" customWidth="1"/>
    <col min="5400" max="5402" width="9.140625" style="1334"/>
    <col min="5403" max="5403" width="11.42578125" style="1334" bestFit="1" customWidth="1"/>
    <col min="5404" max="5405" width="9.140625" style="1334"/>
    <col min="5406" max="5406" width="10.140625" style="1334" bestFit="1" customWidth="1"/>
    <col min="5407" max="5407" width="11.42578125" style="1334" bestFit="1" customWidth="1"/>
    <col min="5408" max="5628" width="9.140625" style="1334"/>
    <col min="5629" max="5629" width="4.28515625" style="1334" customWidth="1"/>
    <col min="5630" max="5630" width="9.140625" style="1334" bestFit="1" customWidth="1"/>
    <col min="5631" max="5631" width="12" style="1334" customWidth="1"/>
    <col min="5632" max="5632" width="14.7109375" style="1334" customWidth="1"/>
    <col min="5633" max="5633" width="13.140625" style="1334" customWidth="1"/>
    <col min="5634" max="5634" width="9.5703125" style="1334" customWidth="1"/>
    <col min="5635" max="5635" width="13.28515625" style="1334" customWidth="1"/>
    <col min="5636" max="5636" width="16.5703125" style="1334" bestFit="1" customWidth="1"/>
    <col min="5637" max="5637" width="10.85546875" style="1334" bestFit="1" customWidth="1"/>
    <col min="5638" max="5638" width="8.28515625" style="1334" bestFit="1" customWidth="1"/>
    <col min="5639" max="5639" width="16" style="1334" customWidth="1"/>
    <col min="5640" max="5640" width="15.42578125" style="1334" bestFit="1" customWidth="1"/>
    <col min="5641" max="5641" width="16" style="1334" customWidth="1"/>
    <col min="5642" max="5642" width="11.42578125" style="1334" bestFit="1" customWidth="1"/>
    <col min="5643" max="5643" width="14.140625" style="1334" customWidth="1"/>
    <col min="5644" max="5644" width="15" style="1334" bestFit="1" customWidth="1"/>
    <col min="5645" max="5645" width="13.28515625" style="1334" bestFit="1" customWidth="1"/>
    <col min="5646" max="5646" width="15" style="1334" bestFit="1" customWidth="1"/>
    <col min="5647" max="5647" width="13" style="1334" customWidth="1"/>
    <col min="5648" max="5648" width="26.42578125" style="1334" bestFit="1" customWidth="1"/>
    <col min="5649" max="5649" width="8.28515625" style="1334" customWidth="1"/>
    <col min="5650" max="5650" width="9.140625" style="1334"/>
    <col min="5651" max="5651" width="11.42578125" style="1334" bestFit="1" customWidth="1"/>
    <col min="5652" max="5654" width="9.140625" style="1334"/>
    <col min="5655" max="5655" width="11.42578125" style="1334" bestFit="1" customWidth="1"/>
    <col min="5656" max="5658" width="9.140625" style="1334"/>
    <col min="5659" max="5659" width="11.42578125" style="1334" bestFit="1" customWidth="1"/>
    <col min="5660" max="5661" width="9.140625" style="1334"/>
    <col min="5662" max="5662" width="10.140625" style="1334" bestFit="1" customWidth="1"/>
    <col min="5663" max="5663" width="11.42578125" style="1334" bestFit="1" customWidth="1"/>
    <col min="5664" max="5884" width="9.140625" style="1334"/>
    <col min="5885" max="5885" width="4.28515625" style="1334" customWidth="1"/>
    <col min="5886" max="5886" width="9.140625" style="1334" bestFit="1" customWidth="1"/>
    <col min="5887" max="5887" width="12" style="1334" customWidth="1"/>
    <col min="5888" max="5888" width="14.7109375" style="1334" customWidth="1"/>
    <col min="5889" max="5889" width="13.140625" style="1334" customWidth="1"/>
    <col min="5890" max="5890" width="9.5703125" style="1334" customWidth="1"/>
    <col min="5891" max="5891" width="13.28515625" style="1334" customWidth="1"/>
    <col min="5892" max="5892" width="16.5703125" style="1334" bestFit="1" customWidth="1"/>
    <col min="5893" max="5893" width="10.85546875" style="1334" bestFit="1" customWidth="1"/>
    <col min="5894" max="5894" width="8.28515625" style="1334" bestFit="1" customWidth="1"/>
    <col min="5895" max="5895" width="16" style="1334" customWidth="1"/>
    <col min="5896" max="5896" width="15.42578125" style="1334" bestFit="1" customWidth="1"/>
    <col min="5897" max="5897" width="16" style="1334" customWidth="1"/>
    <col min="5898" max="5898" width="11.42578125" style="1334" bestFit="1" customWidth="1"/>
    <col min="5899" max="5899" width="14.140625" style="1334" customWidth="1"/>
    <col min="5900" max="5900" width="15" style="1334" bestFit="1" customWidth="1"/>
    <col min="5901" max="5901" width="13.28515625" style="1334" bestFit="1" customWidth="1"/>
    <col min="5902" max="5902" width="15" style="1334" bestFit="1" customWidth="1"/>
    <col min="5903" max="5903" width="13" style="1334" customWidth="1"/>
    <col min="5904" max="5904" width="26.42578125" style="1334" bestFit="1" customWidth="1"/>
    <col min="5905" max="5905" width="8.28515625" style="1334" customWidth="1"/>
    <col min="5906" max="5906" width="9.140625" style="1334"/>
    <col min="5907" max="5907" width="11.42578125" style="1334" bestFit="1" customWidth="1"/>
    <col min="5908" max="5910" width="9.140625" style="1334"/>
    <col min="5911" max="5911" width="11.42578125" style="1334" bestFit="1" customWidth="1"/>
    <col min="5912" max="5914" width="9.140625" style="1334"/>
    <col min="5915" max="5915" width="11.42578125" style="1334" bestFit="1" customWidth="1"/>
    <col min="5916" max="5917" width="9.140625" style="1334"/>
    <col min="5918" max="5918" width="10.140625" style="1334" bestFit="1" customWidth="1"/>
    <col min="5919" max="5919" width="11.42578125" style="1334" bestFit="1" customWidth="1"/>
    <col min="5920" max="6140" width="9.140625" style="1334"/>
    <col min="6141" max="6141" width="4.28515625" style="1334" customWidth="1"/>
    <col min="6142" max="6142" width="9.140625" style="1334" bestFit="1" customWidth="1"/>
    <col min="6143" max="6143" width="12" style="1334" customWidth="1"/>
    <col min="6144" max="6144" width="14.7109375" style="1334" customWidth="1"/>
    <col min="6145" max="6145" width="13.140625" style="1334" customWidth="1"/>
    <col min="6146" max="6146" width="9.5703125" style="1334" customWidth="1"/>
    <col min="6147" max="6147" width="13.28515625" style="1334" customWidth="1"/>
    <col min="6148" max="6148" width="16.5703125" style="1334" bestFit="1" customWidth="1"/>
    <col min="6149" max="6149" width="10.85546875" style="1334" bestFit="1" customWidth="1"/>
    <col min="6150" max="6150" width="8.28515625" style="1334" bestFit="1" customWidth="1"/>
    <col min="6151" max="6151" width="16" style="1334" customWidth="1"/>
    <col min="6152" max="6152" width="15.42578125" style="1334" bestFit="1" customWidth="1"/>
    <col min="6153" max="6153" width="16" style="1334" customWidth="1"/>
    <col min="6154" max="6154" width="11.42578125" style="1334" bestFit="1" customWidth="1"/>
    <col min="6155" max="6155" width="14.140625" style="1334" customWidth="1"/>
    <col min="6156" max="6156" width="15" style="1334" bestFit="1" customWidth="1"/>
    <col min="6157" max="6157" width="13.28515625" style="1334" bestFit="1" customWidth="1"/>
    <col min="6158" max="6158" width="15" style="1334" bestFit="1" customWidth="1"/>
    <col min="6159" max="6159" width="13" style="1334" customWidth="1"/>
    <col min="6160" max="6160" width="26.42578125" style="1334" bestFit="1" customWidth="1"/>
    <col min="6161" max="6161" width="8.28515625" style="1334" customWidth="1"/>
    <col min="6162" max="6162" width="9.140625" style="1334"/>
    <col min="6163" max="6163" width="11.42578125" style="1334" bestFit="1" customWidth="1"/>
    <col min="6164" max="6166" width="9.140625" style="1334"/>
    <col min="6167" max="6167" width="11.42578125" style="1334" bestFit="1" customWidth="1"/>
    <col min="6168" max="6170" width="9.140625" style="1334"/>
    <col min="6171" max="6171" width="11.42578125" style="1334" bestFit="1" customWidth="1"/>
    <col min="6172" max="6173" width="9.140625" style="1334"/>
    <col min="6174" max="6174" width="10.140625" style="1334" bestFit="1" customWidth="1"/>
    <col min="6175" max="6175" width="11.42578125" style="1334" bestFit="1" customWidth="1"/>
    <col min="6176" max="6396" width="9.140625" style="1334"/>
    <col min="6397" max="6397" width="4.28515625" style="1334" customWidth="1"/>
    <col min="6398" max="6398" width="9.140625" style="1334" bestFit="1" customWidth="1"/>
    <col min="6399" max="6399" width="12" style="1334" customWidth="1"/>
    <col min="6400" max="6400" width="14.7109375" style="1334" customWidth="1"/>
    <col min="6401" max="6401" width="13.140625" style="1334" customWidth="1"/>
    <col min="6402" max="6402" width="9.5703125" style="1334" customWidth="1"/>
    <col min="6403" max="6403" width="13.28515625" style="1334" customWidth="1"/>
    <col min="6404" max="6404" width="16.5703125" style="1334" bestFit="1" customWidth="1"/>
    <col min="6405" max="6405" width="10.85546875" style="1334" bestFit="1" customWidth="1"/>
    <col min="6406" max="6406" width="8.28515625" style="1334" bestFit="1" customWidth="1"/>
    <col min="6407" max="6407" width="16" style="1334" customWidth="1"/>
    <col min="6408" max="6408" width="15.42578125" style="1334" bestFit="1" customWidth="1"/>
    <col min="6409" max="6409" width="16" style="1334" customWidth="1"/>
    <col min="6410" max="6410" width="11.42578125" style="1334" bestFit="1" customWidth="1"/>
    <col min="6411" max="6411" width="14.140625" style="1334" customWidth="1"/>
    <col min="6412" max="6412" width="15" style="1334" bestFit="1" customWidth="1"/>
    <col min="6413" max="6413" width="13.28515625" style="1334" bestFit="1" customWidth="1"/>
    <col min="6414" max="6414" width="15" style="1334" bestFit="1" customWidth="1"/>
    <col min="6415" max="6415" width="13" style="1334" customWidth="1"/>
    <col min="6416" max="6416" width="26.42578125" style="1334" bestFit="1" customWidth="1"/>
    <col min="6417" max="6417" width="8.28515625" style="1334" customWidth="1"/>
    <col min="6418" max="6418" width="9.140625" style="1334"/>
    <col min="6419" max="6419" width="11.42578125" style="1334" bestFit="1" customWidth="1"/>
    <col min="6420" max="6422" width="9.140625" style="1334"/>
    <col min="6423" max="6423" width="11.42578125" style="1334" bestFit="1" customWidth="1"/>
    <col min="6424" max="6426" width="9.140625" style="1334"/>
    <col min="6427" max="6427" width="11.42578125" style="1334" bestFit="1" customWidth="1"/>
    <col min="6428" max="6429" width="9.140625" style="1334"/>
    <col min="6430" max="6430" width="10.140625" style="1334" bestFit="1" customWidth="1"/>
    <col min="6431" max="6431" width="11.42578125" style="1334" bestFit="1" customWidth="1"/>
    <col min="6432" max="6652" width="9.140625" style="1334"/>
    <col min="6653" max="6653" width="4.28515625" style="1334" customWidth="1"/>
    <col min="6654" max="6654" width="9.140625" style="1334" bestFit="1" customWidth="1"/>
    <col min="6655" max="6655" width="12" style="1334" customWidth="1"/>
    <col min="6656" max="6656" width="14.7109375" style="1334" customWidth="1"/>
    <col min="6657" max="6657" width="13.140625" style="1334" customWidth="1"/>
    <col min="6658" max="6658" width="9.5703125" style="1334" customWidth="1"/>
    <col min="6659" max="6659" width="13.28515625" style="1334" customWidth="1"/>
    <col min="6660" max="6660" width="16.5703125" style="1334" bestFit="1" customWidth="1"/>
    <col min="6661" max="6661" width="10.85546875" style="1334" bestFit="1" customWidth="1"/>
    <col min="6662" max="6662" width="8.28515625" style="1334" bestFit="1" customWidth="1"/>
    <col min="6663" max="6663" width="16" style="1334" customWidth="1"/>
    <col min="6664" max="6664" width="15.42578125" style="1334" bestFit="1" customWidth="1"/>
    <col min="6665" max="6665" width="16" style="1334" customWidth="1"/>
    <col min="6666" max="6666" width="11.42578125" style="1334" bestFit="1" customWidth="1"/>
    <col min="6667" max="6667" width="14.140625" style="1334" customWidth="1"/>
    <col min="6668" max="6668" width="15" style="1334" bestFit="1" customWidth="1"/>
    <col min="6669" max="6669" width="13.28515625" style="1334" bestFit="1" customWidth="1"/>
    <col min="6670" max="6670" width="15" style="1334" bestFit="1" customWidth="1"/>
    <col min="6671" max="6671" width="13" style="1334" customWidth="1"/>
    <col min="6672" max="6672" width="26.42578125" style="1334" bestFit="1" customWidth="1"/>
    <col min="6673" max="6673" width="8.28515625" style="1334" customWidth="1"/>
    <col min="6674" max="6674" width="9.140625" style="1334"/>
    <col min="6675" max="6675" width="11.42578125" style="1334" bestFit="1" customWidth="1"/>
    <col min="6676" max="6678" width="9.140625" style="1334"/>
    <col min="6679" max="6679" width="11.42578125" style="1334" bestFit="1" customWidth="1"/>
    <col min="6680" max="6682" width="9.140625" style="1334"/>
    <col min="6683" max="6683" width="11.42578125" style="1334" bestFit="1" customWidth="1"/>
    <col min="6684" max="6685" width="9.140625" style="1334"/>
    <col min="6686" max="6686" width="10.140625" style="1334" bestFit="1" customWidth="1"/>
    <col min="6687" max="6687" width="11.42578125" style="1334" bestFit="1" customWidth="1"/>
    <col min="6688" max="6908" width="9.140625" style="1334"/>
    <col min="6909" max="6909" width="4.28515625" style="1334" customWidth="1"/>
    <col min="6910" max="6910" width="9.140625" style="1334" bestFit="1" customWidth="1"/>
    <col min="6911" max="6911" width="12" style="1334" customWidth="1"/>
    <col min="6912" max="6912" width="14.7109375" style="1334" customWidth="1"/>
    <col min="6913" max="6913" width="13.140625" style="1334" customWidth="1"/>
    <col min="6914" max="6914" width="9.5703125" style="1334" customWidth="1"/>
    <col min="6915" max="6915" width="13.28515625" style="1334" customWidth="1"/>
    <col min="6916" max="6916" width="16.5703125" style="1334" bestFit="1" customWidth="1"/>
    <col min="6917" max="6917" width="10.85546875" style="1334" bestFit="1" customWidth="1"/>
    <col min="6918" max="6918" width="8.28515625" style="1334" bestFit="1" customWidth="1"/>
    <col min="6919" max="6919" width="16" style="1334" customWidth="1"/>
    <col min="6920" max="6920" width="15.42578125" style="1334" bestFit="1" customWidth="1"/>
    <col min="6921" max="6921" width="16" style="1334" customWidth="1"/>
    <col min="6922" max="6922" width="11.42578125" style="1334" bestFit="1" customWidth="1"/>
    <col min="6923" max="6923" width="14.140625" style="1334" customWidth="1"/>
    <col min="6924" max="6924" width="15" style="1334" bestFit="1" customWidth="1"/>
    <col min="6925" max="6925" width="13.28515625" style="1334" bestFit="1" customWidth="1"/>
    <col min="6926" max="6926" width="15" style="1334" bestFit="1" customWidth="1"/>
    <col min="6927" max="6927" width="13" style="1334" customWidth="1"/>
    <col min="6928" max="6928" width="26.42578125" style="1334" bestFit="1" customWidth="1"/>
    <col min="6929" max="6929" width="8.28515625" style="1334" customWidth="1"/>
    <col min="6930" max="6930" width="9.140625" style="1334"/>
    <col min="6931" max="6931" width="11.42578125" style="1334" bestFit="1" customWidth="1"/>
    <col min="6932" max="6934" width="9.140625" style="1334"/>
    <col min="6935" max="6935" width="11.42578125" style="1334" bestFit="1" customWidth="1"/>
    <col min="6936" max="6938" width="9.140625" style="1334"/>
    <col min="6939" max="6939" width="11.42578125" style="1334" bestFit="1" customWidth="1"/>
    <col min="6940" max="6941" width="9.140625" style="1334"/>
    <col min="6942" max="6942" width="10.140625" style="1334" bestFit="1" customWidth="1"/>
    <col min="6943" max="6943" width="11.42578125" style="1334" bestFit="1" customWidth="1"/>
    <col min="6944" max="7164" width="9.140625" style="1334"/>
    <col min="7165" max="7165" width="4.28515625" style="1334" customWidth="1"/>
    <col min="7166" max="7166" width="9.140625" style="1334" bestFit="1" customWidth="1"/>
    <col min="7167" max="7167" width="12" style="1334" customWidth="1"/>
    <col min="7168" max="7168" width="14.7109375" style="1334" customWidth="1"/>
    <col min="7169" max="7169" width="13.140625" style="1334" customWidth="1"/>
    <col min="7170" max="7170" width="9.5703125" style="1334" customWidth="1"/>
    <col min="7171" max="7171" width="13.28515625" style="1334" customWidth="1"/>
    <col min="7172" max="7172" width="16.5703125" style="1334" bestFit="1" customWidth="1"/>
    <col min="7173" max="7173" width="10.85546875" style="1334" bestFit="1" customWidth="1"/>
    <col min="7174" max="7174" width="8.28515625" style="1334" bestFit="1" customWidth="1"/>
    <col min="7175" max="7175" width="16" style="1334" customWidth="1"/>
    <col min="7176" max="7176" width="15.42578125" style="1334" bestFit="1" customWidth="1"/>
    <col min="7177" max="7177" width="16" style="1334" customWidth="1"/>
    <col min="7178" max="7178" width="11.42578125" style="1334" bestFit="1" customWidth="1"/>
    <col min="7179" max="7179" width="14.140625" style="1334" customWidth="1"/>
    <col min="7180" max="7180" width="15" style="1334" bestFit="1" customWidth="1"/>
    <col min="7181" max="7181" width="13.28515625" style="1334" bestFit="1" customWidth="1"/>
    <col min="7182" max="7182" width="15" style="1334" bestFit="1" customWidth="1"/>
    <col min="7183" max="7183" width="13" style="1334" customWidth="1"/>
    <col min="7184" max="7184" width="26.42578125" style="1334" bestFit="1" customWidth="1"/>
    <col min="7185" max="7185" width="8.28515625" style="1334" customWidth="1"/>
    <col min="7186" max="7186" width="9.140625" style="1334"/>
    <col min="7187" max="7187" width="11.42578125" style="1334" bestFit="1" customWidth="1"/>
    <col min="7188" max="7190" width="9.140625" style="1334"/>
    <col min="7191" max="7191" width="11.42578125" style="1334" bestFit="1" customWidth="1"/>
    <col min="7192" max="7194" width="9.140625" style="1334"/>
    <col min="7195" max="7195" width="11.42578125" style="1334" bestFit="1" customWidth="1"/>
    <col min="7196" max="7197" width="9.140625" style="1334"/>
    <col min="7198" max="7198" width="10.140625" style="1334" bestFit="1" customWidth="1"/>
    <col min="7199" max="7199" width="11.42578125" style="1334" bestFit="1" customWidth="1"/>
    <col min="7200" max="7420" width="9.140625" style="1334"/>
    <col min="7421" max="7421" width="4.28515625" style="1334" customWidth="1"/>
    <col min="7422" max="7422" width="9.140625" style="1334" bestFit="1" customWidth="1"/>
    <col min="7423" max="7423" width="12" style="1334" customWidth="1"/>
    <col min="7424" max="7424" width="14.7109375" style="1334" customWidth="1"/>
    <col min="7425" max="7425" width="13.140625" style="1334" customWidth="1"/>
    <col min="7426" max="7426" width="9.5703125" style="1334" customWidth="1"/>
    <col min="7427" max="7427" width="13.28515625" style="1334" customWidth="1"/>
    <col min="7428" max="7428" width="16.5703125" style="1334" bestFit="1" customWidth="1"/>
    <col min="7429" max="7429" width="10.85546875" style="1334" bestFit="1" customWidth="1"/>
    <col min="7430" max="7430" width="8.28515625" style="1334" bestFit="1" customWidth="1"/>
    <col min="7431" max="7431" width="16" style="1334" customWidth="1"/>
    <col min="7432" max="7432" width="15.42578125" style="1334" bestFit="1" customWidth="1"/>
    <col min="7433" max="7433" width="16" style="1334" customWidth="1"/>
    <col min="7434" max="7434" width="11.42578125" style="1334" bestFit="1" customWidth="1"/>
    <col min="7435" max="7435" width="14.140625" style="1334" customWidth="1"/>
    <col min="7436" max="7436" width="15" style="1334" bestFit="1" customWidth="1"/>
    <col min="7437" max="7437" width="13.28515625" style="1334" bestFit="1" customWidth="1"/>
    <col min="7438" max="7438" width="15" style="1334" bestFit="1" customWidth="1"/>
    <col min="7439" max="7439" width="13" style="1334" customWidth="1"/>
    <col min="7440" max="7440" width="26.42578125" style="1334" bestFit="1" customWidth="1"/>
    <col min="7441" max="7441" width="8.28515625" style="1334" customWidth="1"/>
    <col min="7442" max="7442" width="9.140625" style="1334"/>
    <col min="7443" max="7443" width="11.42578125" style="1334" bestFit="1" customWidth="1"/>
    <col min="7444" max="7446" width="9.140625" style="1334"/>
    <col min="7447" max="7447" width="11.42578125" style="1334" bestFit="1" customWidth="1"/>
    <col min="7448" max="7450" width="9.140625" style="1334"/>
    <col min="7451" max="7451" width="11.42578125" style="1334" bestFit="1" customWidth="1"/>
    <col min="7452" max="7453" width="9.140625" style="1334"/>
    <col min="7454" max="7454" width="10.140625" style="1334" bestFit="1" customWidth="1"/>
    <col min="7455" max="7455" width="11.42578125" style="1334" bestFit="1" customWidth="1"/>
    <col min="7456" max="7676" width="9.140625" style="1334"/>
    <col min="7677" max="7677" width="4.28515625" style="1334" customWidth="1"/>
    <col min="7678" max="7678" width="9.140625" style="1334" bestFit="1" customWidth="1"/>
    <col min="7679" max="7679" width="12" style="1334" customWidth="1"/>
    <col min="7680" max="7680" width="14.7109375" style="1334" customWidth="1"/>
    <col min="7681" max="7681" width="13.140625" style="1334" customWidth="1"/>
    <col min="7682" max="7682" width="9.5703125" style="1334" customWidth="1"/>
    <col min="7683" max="7683" width="13.28515625" style="1334" customWidth="1"/>
    <col min="7684" max="7684" width="16.5703125" style="1334" bestFit="1" customWidth="1"/>
    <col min="7685" max="7685" width="10.85546875" style="1334" bestFit="1" customWidth="1"/>
    <col min="7686" max="7686" width="8.28515625" style="1334" bestFit="1" customWidth="1"/>
    <col min="7687" max="7687" width="16" style="1334" customWidth="1"/>
    <col min="7688" max="7688" width="15.42578125" style="1334" bestFit="1" customWidth="1"/>
    <col min="7689" max="7689" width="16" style="1334" customWidth="1"/>
    <col min="7690" max="7690" width="11.42578125" style="1334" bestFit="1" customWidth="1"/>
    <col min="7691" max="7691" width="14.140625" style="1334" customWidth="1"/>
    <col min="7692" max="7692" width="15" style="1334" bestFit="1" customWidth="1"/>
    <col min="7693" max="7693" width="13.28515625" style="1334" bestFit="1" customWidth="1"/>
    <col min="7694" max="7694" width="15" style="1334" bestFit="1" customWidth="1"/>
    <col min="7695" max="7695" width="13" style="1334" customWidth="1"/>
    <col min="7696" max="7696" width="26.42578125" style="1334" bestFit="1" customWidth="1"/>
    <col min="7697" max="7697" width="8.28515625" style="1334" customWidth="1"/>
    <col min="7698" max="7698" width="9.140625" style="1334"/>
    <col min="7699" max="7699" width="11.42578125" style="1334" bestFit="1" customWidth="1"/>
    <col min="7700" max="7702" width="9.140625" style="1334"/>
    <col min="7703" max="7703" width="11.42578125" style="1334" bestFit="1" customWidth="1"/>
    <col min="7704" max="7706" width="9.140625" style="1334"/>
    <col min="7707" max="7707" width="11.42578125" style="1334" bestFit="1" customWidth="1"/>
    <col min="7708" max="7709" width="9.140625" style="1334"/>
    <col min="7710" max="7710" width="10.140625" style="1334" bestFit="1" customWidth="1"/>
    <col min="7711" max="7711" width="11.42578125" style="1334" bestFit="1" customWidth="1"/>
    <col min="7712" max="7932" width="9.140625" style="1334"/>
    <col min="7933" max="7933" width="4.28515625" style="1334" customWidth="1"/>
    <col min="7934" max="7934" width="9.140625" style="1334" bestFit="1" customWidth="1"/>
    <col min="7935" max="7935" width="12" style="1334" customWidth="1"/>
    <col min="7936" max="7936" width="14.7109375" style="1334" customWidth="1"/>
    <col min="7937" max="7937" width="13.140625" style="1334" customWidth="1"/>
    <col min="7938" max="7938" width="9.5703125" style="1334" customWidth="1"/>
    <col min="7939" max="7939" width="13.28515625" style="1334" customWidth="1"/>
    <col min="7940" max="7940" width="16.5703125" style="1334" bestFit="1" customWidth="1"/>
    <col min="7941" max="7941" width="10.85546875" style="1334" bestFit="1" customWidth="1"/>
    <col min="7942" max="7942" width="8.28515625" style="1334" bestFit="1" customWidth="1"/>
    <col min="7943" max="7943" width="16" style="1334" customWidth="1"/>
    <col min="7944" max="7944" width="15.42578125" style="1334" bestFit="1" customWidth="1"/>
    <col min="7945" max="7945" width="16" style="1334" customWidth="1"/>
    <col min="7946" max="7946" width="11.42578125" style="1334" bestFit="1" customWidth="1"/>
    <col min="7947" max="7947" width="14.140625" style="1334" customWidth="1"/>
    <col min="7948" max="7948" width="15" style="1334" bestFit="1" customWidth="1"/>
    <col min="7949" max="7949" width="13.28515625" style="1334" bestFit="1" customWidth="1"/>
    <col min="7950" max="7950" width="15" style="1334" bestFit="1" customWidth="1"/>
    <col min="7951" max="7951" width="13" style="1334" customWidth="1"/>
    <col min="7952" max="7952" width="26.42578125" style="1334" bestFit="1" customWidth="1"/>
    <col min="7953" max="7953" width="8.28515625" style="1334" customWidth="1"/>
    <col min="7954" max="7954" width="9.140625" style="1334"/>
    <col min="7955" max="7955" width="11.42578125" style="1334" bestFit="1" customWidth="1"/>
    <col min="7956" max="7958" width="9.140625" style="1334"/>
    <col min="7959" max="7959" width="11.42578125" style="1334" bestFit="1" customWidth="1"/>
    <col min="7960" max="7962" width="9.140625" style="1334"/>
    <col min="7963" max="7963" width="11.42578125" style="1334" bestFit="1" customWidth="1"/>
    <col min="7964" max="7965" width="9.140625" style="1334"/>
    <col min="7966" max="7966" width="10.140625" style="1334" bestFit="1" customWidth="1"/>
    <col min="7967" max="7967" width="11.42578125" style="1334" bestFit="1" customWidth="1"/>
    <col min="7968" max="8188" width="9.140625" style="1334"/>
    <col min="8189" max="8189" width="4.28515625" style="1334" customWidth="1"/>
    <col min="8190" max="8190" width="9.140625" style="1334" bestFit="1" customWidth="1"/>
    <col min="8191" max="8191" width="12" style="1334" customWidth="1"/>
    <col min="8192" max="8192" width="14.7109375" style="1334" customWidth="1"/>
    <col min="8193" max="8193" width="13.140625" style="1334" customWidth="1"/>
    <col min="8194" max="8194" width="9.5703125" style="1334" customWidth="1"/>
    <col min="8195" max="8195" width="13.28515625" style="1334" customWidth="1"/>
    <col min="8196" max="8196" width="16.5703125" style="1334" bestFit="1" customWidth="1"/>
    <col min="8197" max="8197" width="10.85546875" style="1334" bestFit="1" customWidth="1"/>
    <col min="8198" max="8198" width="8.28515625" style="1334" bestFit="1" customWidth="1"/>
    <col min="8199" max="8199" width="16" style="1334" customWidth="1"/>
    <col min="8200" max="8200" width="15.42578125" style="1334" bestFit="1" customWidth="1"/>
    <col min="8201" max="8201" width="16" style="1334" customWidth="1"/>
    <col min="8202" max="8202" width="11.42578125" style="1334" bestFit="1" customWidth="1"/>
    <col min="8203" max="8203" width="14.140625" style="1334" customWidth="1"/>
    <col min="8204" max="8204" width="15" style="1334" bestFit="1" customWidth="1"/>
    <col min="8205" max="8205" width="13.28515625" style="1334" bestFit="1" customWidth="1"/>
    <col min="8206" max="8206" width="15" style="1334" bestFit="1" customWidth="1"/>
    <col min="8207" max="8207" width="13" style="1334" customWidth="1"/>
    <col min="8208" max="8208" width="26.42578125" style="1334" bestFit="1" customWidth="1"/>
    <col min="8209" max="8209" width="8.28515625" style="1334" customWidth="1"/>
    <col min="8210" max="8210" width="9.140625" style="1334"/>
    <col min="8211" max="8211" width="11.42578125" style="1334" bestFit="1" customWidth="1"/>
    <col min="8212" max="8214" width="9.140625" style="1334"/>
    <col min="8215" max="8215" width="11.42578125" style="1334" bestFit="1" customWidth="1"/>
    <col min="8216" max="8218" width="9.140625" style="1334"/>
    <col min="8219" max="8219" width="11.42578125" style="1334" bestFit="1" customWidth="1"/>
    <col min="8220" max="8221" width="9.140625" style="1334"/>
    <col min="8222" max="8222" width="10.140625" style="1334" bestFit="1" customWidth="1"/>
    <col min="8223" max="8223" width="11.42578125" style="1334" bestFit="1" customWidth="1"/>
    <col min="8224" max="8444" width="9.140625" style="1334"/>
    <col min="8445" max="8445" width="4.28515625" style="1334" customWidth="1"/>
    <col min="8446" max="8446" width="9.140625" style="1334" bestFit="1" customWidth="1"/>
    <col min="8447" max="8447" width="12" style="1334" customWidth="1"/>
    <col min="8448" max="8448" width="14.7109375" style="1334" customWidth="1"/>
    <col min="8449" max="8449" width="13.140625" style="1334" customWidth="1"/>
    <col min="8450" max="8450" width="9.5703125" style="1334" customWidth="1"/>
    <col min="8451" max="8451" width="13.28515625" style="1334" customWidth="1"/>
    <col min="8452" max="8452" width="16.5703125" style="1334" bestFit="1" customWidth="1"/>
    <col min="8453" max="8453" width="10.85546875" style="1334" bestFit="1" customWidth="1"/>
    <col min="8454" max="8454" width="8.28515625" style="1334" bestFit="1" customWidth="1"/>
    <col min="8455" max="8455" width="16" style="1334" customWidth="1"/>
    <col min="8456" max="8456" width="15.42578125" style="1334" bestFit="1" customWidth="1"/>
    <col min="8457" max="8457" width="16" style="1334" customWidth="1"/>
    <col min="8458" max="8458" width="11.42578125" style="1334" bestFit="1" customWidth="1"/>
    <col min="8459" max="8459" width="14.140625" style="1334" customWidth="1"/>
    <col min="8460" max="8460" width="15" style="1334" bestFit="1" customWidth="1"/>
    <col min="8461" max="8461" width="13.28515625" style="1334" bestFit="1" customWidth="1"/>
    <col min="8462" max="8462" width="15" style="1334" bestFit="1" customWidth="1"/>
    <col min="8463" max="8463" width="13" style="1334" customWidth="1"/>
    <col min="8464" max="8464" width="26.42578125" style="1334" bestFit="1" customWidth="1"/>
    <col min="8465" max="8465" width="8.28515625" style="1334" customWidth="1"/>
    <col min="8466" max="8466" width="9.140625" style="1334"/>
    <col min="8467" max="8467" width="11.42578125" style="1334" bestFit="1" customWidth="1"/>
    <col min="8468" max="8470" width="9.140625" style="1334"/>
    <col min="8471" max="8471" width="11.42578125" style="1334" bestFit="1" customWidth="1"/>
    <col min="8472" max="8474" width="9.140625" style="1334"/>
    <col min="8475" max="8475" width="11.42578125" style="1334" bestFit="1" customWidth="1"/>
    <col min="8476" max="8477" width="9.140625" style="1334"/>
    <col min="8478" max="8478" width="10.140625" style="1334" bestFit="1" customWidth="1"/>
    <col min="8479" max="8479" width="11.42578125" style="1334" bestFit="1" customWidth="1"/>
    <col min="8480" max="8700" width="9.140625" style="1334"/>
    <col min="8701" max="8701" width="4.28515625" style="1334" customWidth="1"/>
    <col min="8702" max="8702" width="9.140625" style="1334" bestFit="1" customWidth="1"/>
    <col min="8703" max="8703" width="12" style="1334" customWidth="1"/>
    <col min="8704" max="8704" width="14.7109375" style="1334" customWidth="1"/>
    <col min="8705" max="8705" width="13.140625" style="1334" customWidth="1"/>
    <col min="8706" max="8706" width="9.5703125" style="1334" customWidth="1"/>
    <col min="8707" max="8707" width="13.28515625" style="1334" customWidth="1"/>
    <col min="8708" max="8708" width="16.5703125" style="1334" bestFit="1" customWidth="1"/>
    <col min="8709" max="8709" width="10.85546875" style="1334" bestFit="1" customWidth="1"/>
    <col min="8710" max="8710" width="8.28515625" style="1334" bestFit="1" customWidth="1"/>
    <col min="8711" max="8711" width="16" style="1334" customWidth="1"/>
    <col min="8712" max="8712" width="15.42578125" style="1334" bestFit="1" customWidth="1"/>
    <col min="8713" max="8713" width="16" style="1334" customWidth="1"/>
    <col min="8714" max="8714" width="11.42578125" style="1334" bestFit="1" customWidth="1"/>
    <col min="8715" max="8715" width="14.140625" style="1334" customWidth="1"/>
    <col min="8716" max="8716" width="15" style="1334" bestFit="1" customWidth="1"/>
    <col min="8717" max="8717" width="13.28515625" style="1334" bestFit="1" customWidth="1"/>
    <col min="8718" max="8718" width="15" style="1334" bestFit="1" customWidth="1"/>
    <col min="8719" max="8719" width="13" style="1334" customWidth="1"/>
    <col min="8720" max="8720" width="26.42578125" style="1334" bestFit="1" customWidth="1"/>
    <col min="8721" max="8721" width="8.28515625" style="1334" customWidth="1"/>
    <col min="8722" max="8722" width="9.140625" style="1334"/>
    <col min="8723" max="8723" width="11.42578125" style="1334" bestFit="1" customWidth="1"/>
    <col min="8724" max="8726" width="9.140625" style="1334"/>
    <col min="8727" max="8727" width="11.42578125" style="1334" bestFit="1" customWidth="1"/>
    <col min="8728" max="8730" width="9.140625" style="1334"/>
    <col min="8731" max="8731" width="11.42578125" style="1334" bestFit="1" customWidth="1"/>
    <col min="8732" max="8733" width="9.140625" style="1334"/>
    <col min="8734" max="8734" width="10.140625" style="1334" bestFit="1" customWidth="1"/>
    <col min="8735" max="8735" width="11.42578125" style="1334" bestFit="1" customWidth="1"/>
    <col min="8736" max="8956" width="9.140625" style="1334"/>
    <col min="8957" max="8957" width="4.28515625" style="1334" customWidth="1"/>
    <col min="8958" max="8958" width="9.140625" style="1334" bestFit="1" customWidth="1"/>
    <col min="8959" max="8959" width="12" style="1334" customWidth="1"/>
    <col min="8960" max="8960" width="14.7109375" style="1334" customWidth="1"/>
    <col min="8961" max="8961" width="13.140625" style="1334" customWidth="1"/>
    <col min="8962" max="8962" width="9.5703125" style="1334" customWidth="1"/>
    <col min="8963" max="8963" width="13.28515625" style="1334" customWidth="1"/>
    <col min="8964" max="8964" width="16.5703125" style="1334" bestFit="1" customWidth="1"/>
    <col min="8965" max="8965" width="10.85546875" style="1334" bestFit="1" customWidth="1"/>
    <col min="8966" max="8966" width="8.28515625" style="1334" bestFit="1" customWidth="1"/>
    <col min="8967" max="8967" width="16" style="1334" customWidth="1"/>
    <col min="8968" max="8968" width="15.42578125" style="1334" bestFit="1" customWidth="1"/>
    <col min="8969" max="8969" width="16" style="1334" customWidth="1"/>
    <col min="8970" max="8970" width="11.42578125" style="1334" bestFit="1" customWidth="1"/>
    <col min="8971" max="8971" width="14.140625" style="1334" customWidth="1"/>
    <col min="8972" max="8972" width="15" style="1334" bestFit="1" customWidth="1"/>
    <col min="8973" max="8973" width="13.28515625" style="1334" bestFit="1" customWidth="1"/>
    <col min="8974" max="8974" width="15" style="1334" bestFit="1" customWidth="1"/>
    <col min="8975" max="8975" width="13" style="1334" customWidth="1"/>
    <col min="8976" max="8976" width="26.42578125" style="1334" bestFit="1" customWidth="1"/>
    <col min="8977" max="8977" width="8.28515625" style="1334" customWidth="1"/>
    <col min="8978" max="8978" width="9.140625" style="1334"/>
    <col min="8979" max="8979" width="11.42578125" style="1334" bestFit="1" customWidth="1"/>
    <col min="8980" max="8982" width="9.140625" style="1334"/>
    <col min="8983" max="8983" width="11.42578125" style="1334" bestFit="1" customWidth="1"/>
    <col min="8984" max="8986" width="9.140625" style="1334"/>
    <col min="8987" max="8987" width="11.42578125" style="1334" bestFit="1" customWidth="1"/>
    <col min="8988" max="8989" width="9.140625" style="1334"/>
    <col min="8990" max="8990" width="10.140625" style="1334" bestFit="1" customWidth="1"/>
    <col min="8991" max="8991" width="11.42578125" style="1334" bestFit="1" customWidth="1"/>
    <col min="8992" max="9212" width="9.140625" style="1334"/>
    <col min="9213" max="9213" width="4.28515625" style="1334" customWidth="1"/>
    <col min="9214" max="9214" width="9.140625" style="1334" bestFit="1" customWidth="1"/>
    <col min="9215" max="9215" width="12" style="1334" customWidth="1"/>
    <col min="9216" max="9216" width="14.7109375" style="1334" customWidth="1"/>
    <col min="9217" max="9217" width="13.140625" style="1334" customWidth="1"/>
    <col min="9218" max="9218" width="9.5703125" style="1334" customWidth="1"/>
    <col min="9219" max="9219" width="13.28515625" style="1334" customWidth="1"/>
    <col min="9220" max="9220" width="16.5703125" style="1334" bestFit="1" customWidth="1"/>
    <col min="9221" max="9221" width="10.85546875" style="1334" bestFit="1" customWidth="1"/>
    <col min="9222" max="9222" width="8.28515625" style="1334" bestFit="1" customWidth="1"/>
    <col min="9223" max="9223" width="16" style="1334" customWidth="1"/>
    <col min="9224" max="9224" width="15.42578125" style="1334" bestFit="1" customWidth="1"/>
    <col min="9225" max="9225" width="16" style="1334" customWidth="1"/>
    <col min="9226" max="9226" width="11.42578125" style="1334" bestFit="1" customWidth="1"/>
    <col min="9227" max="9227" width="14.140625" style="1334" customWidth="1"/>
    <col min="9228" max="9228" width="15" style="1334" bestFit="1" customWidth="1"/>
    <col min="9229" max="9229" width="13.28515625" style="1334" bestFit="1" customWidth="1"/>
    <col min="9230" max="9230" width="15" style="1334" bestFit="1" customWidth="1"/>
    <col min="9231" max="9231" width="13" style="1334" customWidth="1"/>
    <col min="9232" max="9232" width="26.42578125" style="1334" bestFit="1" customWidth="1"/>
    <col min="9233" max="9233" width="8.28515625" style="1334" customWidth="1"/>
    <col min="9234" max="9234" width="9.140625" style="1334"/>
    <col min="9235" max="9235" width="11.42578125" style="1334" bestFit="1" customWidth="1"/>
    <col min="9236" max="9238" width="9.140625" style="1334"/>
    <col min="9239" max="9239" width="11.42578125" style="1334" bestFit="1" customWidth="1"/>
    <col min="9240" max="9242" width="9.140625" style="1334"/>
    <col min="9243" max="9243" width="11.42578125" style="1334" bestFit="1" customWidth="1"/>
    <col min="9244" max="9245" width="9.140625" style="1334"/>
    <col min="9246" max="9246" width="10.140625" style="1334" bestFit="1" customWidth="1"/>
    <col min="9247" max="9247" width="11.42578125" style="1334" bestFit="1" customWidth="1"/>
    <col min="9248" max="9468" width="9.140625" style="1334"/>
    <col min="9469" max="9469" width="4.28515625" style="1334" customWidth="1"/>
    <col min="9470" max="9470" width="9.140625" style="1334" bestFit="1" customWidth="1"/>
    <col min="9471" max="9471" width="12" style="1334" customWidth="1"/>
    <col min="9472" max="9472" width="14.7109375" style="1334" customWidth="1"/>
    <col min="9473" max="9473" width="13.140625" style="1334" customWidth="1"/>
    <col min="9474" max="9474" width="9.5703125" style="1334" customWidth="1"/>
    <col min="9475" max="9475" width="13.28515625" style="1334" customWidth="1"/>
    <col min="9476" max="9476" width="16.5703125" style="1334" bestFit="1" customWidth="1"/>
    <col min="9477" max="9477" width="10.85546875" style="1334" bestFit="1" customWidth="1"/>
    <col min="9478" max="9478" width="8.28515625" style="1334" bestFit="1" customWidth="1"/>
    <col min="9479" max="9479" width="16" style="1334" customWidth="1"/>
    <col min="9480" max="9480" width="15.42578125" style="1334" bestFit="1" customWidth="1"/>
    <col min="9481" max="9481" width="16" style="1334" customWidth="1"/>
    <col min="9482" max="9482" width="11.42578125" style="1334" bestFit="1" customWidth="1"/>
    <col min="9483" max="9483" width="14.140625" style="1334" customWidth="1"/>
    <col min="9484" max="9484" width="15" style="1334" bestFit="1" customWidth="1"/>
    <col min="9485" max="9485" width="13.28515625" style="1334" bestFit="1" customWidth="1"/>
    <col min="9486" max="9486" width="15" style="1334" bestFit="1" customWidth="1"/>
    <col min="9487" max="9487" width="13" style="1334" customWidth="1"/>
    <col min="9488" max="9488" width="26.42578125" style="1334" bestFit="1" customWidth="1"/>
    <col min="9489" max="9489" width="8.28515625" style="1334" customWidth="1"/>
    <col min="9490" max="9490" width="9.140625" style="1334"/>
    <col min="9491" max="9491" width="11.42578125" style="1334" bestFit="1" customWidth="1"/>
    <col min="9492" max="9494" width="9.140625" style="1334"/>
    <col min="9495" max="9495" width="11.42578125" style="1334" bestFit="1" customWidth="1"/>
    <col min="9496" max="9498" width="9.140625" style="1334"/>
    <col min="9499" max="9499" width="11.42578125" style="1334" bestFit="1" customWidth="1"/>
    <col min="9500" max="9501" width="9.140625" style="1334"/>
    <col min="9502" max="9502" width="10.140625" style="1334" bestFit="1" customWidth="1"/>
    <col min="9503" max="9503" width="11.42578125" style="1334" bestFit="1" customWidth="1"/>
    <col min="9504" max="9724" width="9.140625" style="1334"/>
    <col min="9725" max="9725" width="4.28515625" style="1334" customWidth="1"/>
    <col min="9726" max="9726" width="9.140625" style="1334" bestFit="1" customWidth="1"/>
    <col min="9727" max="9727" width="12" style="1334" customWidth="1"/>
    <col min="9728" max="9728" width="14.7109375" style="1334" customWidth="1"/>
    <col min="9729" max="9729" width="13.140625" style="1334" customWidth="1"/>
    <col min="9730" max="9730" width="9.5703125" style="1334" customWidth="1"/>
    <col min="9731" max="9731" width="13.28515625" style="1334" customWidth="1"/>
    <col min="9732" max="9732" width="16.5703125" style="1334" bestFit="1" customWidth="1"/>
    <col min="9733" max="9733" width="10.85546875" style="1334" bestFit="1" customWidth="1"/>
    <col min="9734" max="9734" width="8.28515625" style="1334" bestFit="1" customWidth="1"/>
    <col min="9735" max="9735" width="16" style="1334" customWidth="1"/>
    <col min="9736" max="9736" width="15.42578125" style="1334" bestFit="1" customWidth="1"/>
    <col min="9737" max="9737" width="16" style="1334" customWidth="1"/>
    <col min="9738" max="9738" width="11.42578125" style="1334" bestFit="1" customWidth="1"/>
    <col min="9739" max="9739" width="14.140625" style="1334" customWidth="1"/>
    <col min="9740" max="9740" width="15" style="1334" bestFit="1" customWidth="1"/>
    <col min="9741" max="9741" width="13.28515625" style="1334" bestFit="1" customWidth="1"/>
    <col min="9742" max="9742" width="15" style="1334" bestFit="1" customWidth="1"/>
    <col min="9743" max="9743" width="13" style="1334" customWidth="1"/>
    <col min="9744" max="9744" width="26.42578125" style="1334" bestFit="1" customWidth="1"/>
    <col min="9745" max="9745" width="8.28515625" style="1334" customWidth="1"/>
    <col min="9746" max="9746" width="9.140625" style="1334"/>
    <col min="9747" max="9747" width="11.42578125" style="1334" bestFit="1" customWidth="1"/>
    <col min="9748" max="9750" width="9.140625" style="1334"/>
    <col min="9751" max="9751" width="11.42578125" style="1334" bestFit="1" customWidth="1"/>
    <col min="9752" max="9754" width="9.140625" style="1334"/>
    <col min="9755" max="9755" width="11.42578125" style="1334" bestFit="1" customWidth="1"/>
    <col min="9756" max="9757" width="9.140625" style="1334"/>
    <col min="9758" max="9758" width="10.140625" style="1334" bestFit="1" customWidth="1"/>
    <col min="9759" max="9759" width="11.42578125" style="1334" bestFit="1" customWidth="1"/>
    <col min="9760" max="9980" width="9.140625" style="1334"/>
    <col min="9981" max="9981" width="4.28515625" style="1334" customWidth="1"/>
    <col min="9982" max="9982" width="9.140625" style="1334" bestFit="1" customWidth="1"/>
    <col min="9983" max="9983" width="12" style="1334" customWidth="1"/>
    <col min="9984" max="9984" width="14.7109375" style="1334" customWidth="1"/>
    <col min="9985" max="9985" width="13.140625" style="1334" customWidth="1"/>
    <col min="9986" max="9986" width="9.5703125" style="1334" customWidth="1"/>
    <col min="9987" max="9987" width="13.28515625" style="1334" customWidth="1"/>
    <col min="9988" max="9988" width="16.5703125" style="1334" bestFit="1" customWidth="1"/>
    <col min="9989" max="9989" width="10.85546875" style="1334" bestFit="1" customWidth="1"/>
    <col min="9990" max="9990" width="8.28515625" style="1334" bestFit="1" customWidth="1"/>
    <col min="9991" max="9991" width="16" style="1334" customWidth="1"/>
    <col min="9992" max="9992" width="15.42578125" style="1334" bestFit="1" customWidth="1"/>
    <col min="9993" max="9993" width="16" style="1334" customWidth="1"/>
    <col min="9994" max="9994" width="11.42578125" style="1334" bestFit="1" customWidth="1"/>
    <col min="9995" max="9995" width="14.140625" style="1334" customWidth="1"/>
    <col min="9996" max="9996" width="15" style="1334" bestFit="1" customWidth="1"/>
    <col min="9997" max="9997" width="13.28515625" style="1334" bestFit="1" customWidth="1"/>
    <col min="9998" max="9998" width="15" style="1334" bestFit="1" customWidth="1"/>
    <col min="9999" max="9999" width="13" style="1334" customWidth="1"/>
    <col min="10000" max="10000" width="26.42578125" style="1334" bestFit="1" customWidth="1"/>
    <col min="10001" max="10001" width="8.28515625" style="1334" customWidth="1"/>
    <col min="10002" max="10002" width="9.140625" style="1334"/>
    <col min="10003" max="10003" width="11.42578125" style="1334" bestFit="1" customWidth="1"/>
    <col min="10004" max="10006" width="9.140625" style="1334"/>
    <col min="10007" max="10007" width="11.42578125" style="1334" bestFit="1" customWidth="1"/>
    <col min="10008" max="10010" width="9.140625" style="1334"/>
    <col min="10011" max="10011" width="11.42578125" style="1334" bestFit="1" customWidth="1"/>
    <col min="10012" max="10013" width="9.140625" style="1334"/>
    <col min="10014" max="10014" width="10.140625" style="1334" bestFit="1" customWidth="1"/>
    <col min="10015" max="10015" width="11.42578125" style="1334" bestFit="1" customWidth="1"/>
    <col min="10016" max="10236" width="9.140625" style="1334"/>
    <col min="10237" max="10237" width="4.28515625" style="1334" customWidth="1"/>
    <col min="10238" max="10238" width="9.140625" style="1334" bestFit="1" customWidth="1"/>
    <col min="10239" max="10239" width="12" style="1334" customWidth="1"/>
    <col min="10240" max="10240" width="14.7109375" style="1334" customWidth="1"/>
    <col min="10241" max="10241" width="13.140625" style="1334" customWidth="1"/>
    <col min="10242" max="10242" width="9.5703125" style="1334" customWidth="1"/>
    <col min="10243" max="10243" width="13.28515625" style="1334" customWidth="1"/>
    <col min="10244" max="10244" width="16.5703125" style="1334" bestFit="1" customWidth="1"/>
    <col min="10245" max="10245" width="10.85546875" style="1334" bestFit="1" customWidth="1"/>
    <col min="10246" max="10246" width="8.28515625" style="1334" bestFit="1" customWidth="1"/>
    <col min="10247" max="10247" width="16" style="1334" customWidth="1"/>
    <col min="10248" max="10248" width="15.42578125" style="1334" bestFit="1" customWidth="1"/>
    <col min="10249" max="10249" width="16" style="1334" customWidth="1"/>
    <col min="10250" max="10250" width="11.42578125" style="1334" bestFit="1" customWidth="1"/>
    <col min="10251" max="10251" width="14.140625" style="1334" customWidth="1"/>
    <col min="10252" max="10252" width="15" style="1334" bestFit="1" customWidth="1"/>
    <col min="10253" max="10253" width="13.28515625" style="1334" bestFit="1" customWidth="1"/>
    <col min="10254" max="10254" width="15" style="1334" bestFit="1" customWidth="1"/>
    <col min="10255" max="10255" width="13" style="1334" customWidth="1"/>
    <col min="10256" max="10256" width="26.42578125" style="1334" bestFit="1" customWidth="1"/>
    <col min="10257" max="10257" width="8.28515625" style="1334" customWidth="1"/>
    <col min="10258" max="10258" width="9.140625" style="1334"/>
    <col min="10259" max="10259" width="11.42578125" style="1334" bestFit="1" customWidth="1"/>
    <col min="10260" max="10262" width="9.140625" style="1334"/>
    <col min="10263" max="10263" width="11.42578125" style="1334" bestFit="1" customWidth="1"/>
    <col min="10264" max="10266" width="9.140625" style="1334"/>
    <col min="10267" max="10267" width="11.42578125" style="1334" bestFit="1" customWidth="1"/>
    <col min="10268" max="10269" width="9.140625" style="1334"/>
    <col min="10270" max="10270" width="10.140625" style="1334" bestFit="1" customWidth="1"/>
    <col min="10271" max="10271" width="11.42578125" style="1334" bestFit="1" customWidth="1"/>
    <col min="10272" max="10492" width="9.140625" style="1334"/>
    <col min="10493" max="10493" width="4.28515625" style="1334" customWidth="1"/>
    <col min="10494" max="10494" width="9.140625" style="1334" bestFit="1" customWidth="1"/>
    <col min="10495" max="10495" width="12" style="1334" customWidth="1"/>
    <col min="10496" max="10496" width="14.7109375" style="1334" customWidth="1"/>
    <col min="10497" max="10497" width="13.140625" style="1334" customWidth="1"/>
    <col min="10498" max="10498" width="9.5703125" style="1334" customWidth="1"/>
    <col min="10499" max="10499" width="13.28515625" style="1334" customWidth="1"/>
    <col min="10500" max="10500" width="16.5703125" style="1334" bestFit="1" customWidth="1"/>
    <col min="10501" max="10501" width="10.85546875" style="1334" bestFit="1" customWidth="1"/>
    <col min="10502" max="10502" width="8.28515625" style="1334" bestFit="1" customWidth="1"/>
    <col min="10503" max="10503" width="16" style="1334" customWidth="1"/>
    <col min="10504" max="10504" width="15.42578125" style="1334" bestFit="1" customWidth="1"/>
    <col min="10505" max="10505" width="16" style="1334" customWidth="1"/>
    <col min="10506" max="10506" width="11.42578125" style="1334" bestFit="1" customWidth="1"/>
    <col min="10507" max="10507" width="14.140625" style="1334" customWidth="1"/>
    <col min="10508" max="10508" width="15" style="1334" bestFit="1" customWidth="1"/>
    <col min="10509" max="10509" width="13.28515625" style="1334" bestFit="1" customWidth="1"/>
    <col min="10510" max="10510" width="15" style="1334" bestFit="1" customWidth="1"/>
    <col min="10511" max="10511" width="13" style="1334" customWidth="1"/>
    <col min="10512" max="10512" width="26.42578125" style="1334" bestFit="1" customWidth="1"/>
    <col min="10513" max="10513" width="8.28515625" style="1334" customWidth="1"/>
    <col min="10514" max="10514" width="9.140625" style="1334"/>
    <col min="10515" max="10515" width="11.42578125" style="1334" bestFit="1" customWidth="1"/>
    <col min="10516" max="10518" width="9.140625" style="1334"/>
    <col min="10519" max="10519" width="11.42578125" style="1334" bestFit="1" customWidth="1"/>
    <col min="10520" max="10522" width="9.140625" style="1334"/>
    <col min="10523" max="10523" width="11.42578125" style="1334" bestFit="1" customWidth="1"/>
    <col min="10524" max="10525" width="9.140625" style="1334"/>
    <col min="10526" max="10526" width="10.140625" style="1334" bestFit="1" customWidth="1"/>
    <col min="10527" max="10527" width="11.42578125" style="1334" bestFit="1" customWidth="1"/>
    <col min="10528" max="10748" width="9.140625" style="1334"/>
    <col min="10749" max="10749" width="4.28515625" style="1334" customWidth="1"/>
    <col min="10750" max="10750" width="9.140625" style="1334" bestFit="1" customWidth="1"/>
    <col min="10751" max="10751" width="12" style="1334" customWidth="1"/>
    <col min="10752" max="10752" width="14.7109375" style="1334" customWidth="1"/>
    <col min="10753" max="10753" width="13.140625" style="1334" customWidth="1"/>
    <col min="10754" max="10754" width="9.5703125" style="1334" customWidth="1"/>
    <col min="10755" max="10755" width="13.28515625" style="1334" customWidth="1"/>
    <col min="10756" max="10756" width="16.5703125" style="1334" bestFit="1" customWidth="1"/>
    <col min="10757" max="10757" width="10.85546875" style="1334" bestFit="1" customWidth="1"/>
    <col min="10758" max="10758" width="8.28515625" style="1334" bestFit="1" customWidth="1"/>
    <col min="10759" max="10759" width="16" style="1334" customWidth="1"/>
    <col min="10760" max="10760" width="15.42578125" style="1334" bestFit="1" customWidth="1"/>
    <col min="10761" max="10761" width="16" style="1334" customWidth="1"/>
    <col min="10762" max="10762" width="11.42578125" style="1334" bestFit="1" customWidth="1"/>
    <col min="10763" max="10763" width="14.140625" style="1334" customWidth="1"/>
    <col min="10764" max="10764" width="15" style="1334" bestFit="1" customWidth="1"/>
    <col min="10765" max="10765" width="13.28515625" style="1334" bestFit="1" customWidth="1"/>
    <col min="10766" max="10766" width="15" style="1334" bestFit="1" customWidth="1"/>
    <col min="10767" max="10767" width="13" style="1334" customWidth="1"/>
    <col min="10768" max="10768" width="26.42578125" style="1334" bestFit="1" customWidth="1"/>
    <col min="10769" max="10769" width="8.28515625" style="1334" customWidth="1"/>
    <col min="10770" max="10770" width="9.140625" style="1334"/>
    <col min="10771" max="10771" width="11.42578125" style="1334" bestFit="1" customWidth="1"/>
    <col min="10772" max="10774" width="9.140625" style="1334"/>
    <col min="10775" max="10775" width="11.42578125" style="1334" bestFit="1" customWidth="1"/>
    <col min="10776" max="10778" width="9.140625" style="1334"/>
    <col min="10779" max="10779" width="11.42578125" style="1334" bestFit="1" customWidth="1"/>
    <col min="10780" max="10781" width="9.140625" style="1334"/>
    <col min="10782" max="10782" width="10.140625" style="1334" bestFit="1" customWidth="1"/>
    <col min="10783" max="10783" width="11.42578125" style="1334" bestFit="1" customWidth="1"/>
    <col min="10784" max="11004" width="9.140625" style="1334"/>
    <col min="11005" max="11005" width="4.28515625" style="1334" customWidth="1"/>
    <col min="11006" max="11006" width="9.140625" style="1334" bestFit="1" customWidth="1"/>
    <col min="11007" max="11007" width="12" style="1334" customWidth="1"/>
    <col min="11008" max="11008" width="14.7109375" style="1334" customWidth="1"/>
    <col min="11009" max="11009" width="13.140625" style="1334" customWidth="1"/>
    <col min="11010" max="11010" width="9.5703125" style="1334" customWidth="1"/>
    <col min="11011" max="11011" width="13.28515625" style="1334" customWidth="1"/>
    <col min="11012" max="11012" width="16.5703125" style="1334" bestFit="1" customWidth="1"/>
    <col min="11013" max="11013" width="10.85546875" style="1334" bestFit="1" customWidth="1"/>
    <col min="11014" max="11014" width="8.28515625" style="1334" bestFit="1" customWidth="1"/>
    <col min="11015" max="11015" width="16" style="1334" customWidth="1"/>
    <col min="11016" max="11016" width="15.42578125" style="1334" bestFit="1" customWidth="1"/>
    <col min="11017" max="11017" width="16" style="1334" customWidth="1"/>
    <col min="11018" max="11018" width="11.42578125" style="1334" bestFit="1" customWidth="1"/>
    <col min="11019" max="11019" width="14.140625" style="1334" customWidth="1"/>
    <col min="11020" max="11020" width="15" style="1334" bestFit="1" customWidth="1"/>
    <col min="11021" max="11021" width="13.28515625" style="1334" bestFit="1" customWidth="1"/>
    <col min="11022" max="11022" width="15" style="1334" bestFit="1" customWidth="1"/>
    <col min="11023" max="11023" width="13" style="1334" customWidth="1"/>
    <col min="11024" max="11024" width="26.42578125" style="1334" bestFit="1" customWidth="1"/>
    <col min="11025" max="11025" width="8.28515625" style="1334" customWidth="1"/>
    <col min="11026" max="11026" width="9.140625" style="1334"/>
    <col min="11027" max="11027" width="11.42578125" style="1334" bestFit="1" customWidth="1"/>
    <col min="11028" max="11030" width="9.140625" style="1334"/>
    <col min="11031" max="11031" width="11.42578125" style="1334" bestFit="1" customWidth="1"/>
    <col min="11032" max="11034" width="9.140625" style="1334"/>
    <col min="11035" max="11035" width="11.42578125" style="1334" bestFit="1" customWidth="1"/>
    <col min="11036" max="11037" width="9.140625" style="1334"/>
    <col min="11038" max="11038" width="10.140625" style="1334" bestFit="1" customWidth="1"/>
    <col min="11039" max="11039" width="11.42578125" style="1334" bestFit="1" customWidth="1"/>
    <col min="11040" max="11260" width="9.140625" style="1334"/>
    <col min="11261" max="11261" width="4.28515625" style="1334" customWidth="1"/>
    <col min="11262" max="11262" width="9.140625" style="1334" bestFit="1" customWidth="1"/>
    <col min="11263" max="11263" width="12" style="1334" customWidth="1"/>
    <col min="11264" max="11264" width="14.7109375" style="1334" customWidth="1"/>
    <col min="11265" max="11265" width="13.140625" style="1334" customWidth="1"/>
    <col min="11266" max="11266" width="9.5703125" style="1334" customWidth="1"/>
    <col min="11267" max="11267" width="13.28515625" style="1334" customWidth="1"/>
    <col min="11268" max="11268" width="16.5703125" style="1334" bestFit="1" customWidth="1"/>
    <col min="11269" max="11269" width="10.85546875" style="1334" bestFit="1" customWidth="1"/>
    <col min="11270" max="11270" width="8.28515625" style="1334" bestFit="1" customWidth="1"/>
    <col min="11271" max="11271" width="16" style="1334" customWidth="1"/>
    <col min="11272" max="11272" width="15.42578125" style="1334" bestFit="1" customWidth="1"/>
    <col min="11273" max="11273" width="16" style="1334" customWidth="1"/>
    <col min="11274" max="11274" width="11.42578125" style="1334" bestFit="1" customWidth="1"/>
    <col min="11275" max="11275" width="14.140625" style="1334" customWidth="1"/>
    <col min="11276" max="11276" width="15" style="1334" bestFit="1" customWidth="1"/>
    <col min="11277" max="11277" width="13.28515625" style="1334" bestFit="1" customWidth="1"/>
    <col min="11278" max="11278" width="15" style="1334" bestFit="1" customWidth="1"/>
    <col min="11279" max="11279" width="13" style="1334" customWidth="1"/>
    <col min="11280" max="11280" width="26.42578125" style="1334" bestFit="1" customWidth="1"/>
    <col min="11281" max="11281" width="8.28515625" style="1334" customWidth="1"/>
    <col min="11282" max="11282" width="9.140625" style="1334"/>
    <col min="11283" max="11283" width="11.42578125" style="1334" bestFit="1" customWidth="1"/>
    <col min="11284" max="11286" width="9.140625" style="1334"/>
    <col min="11287" max="11287" width="11.42578125" style="1334" bestFit="1" customWidth="1"/>
    <col min="11288" max="11290" width="9.140625" style="1334"/>
    <col min="11291" max="11291" width="11.42578125" style="1334" bestFit="1" customWidth="1"/>
    <col min="11292" max="11293" width="9.140625" style="1334"/>
    <col min="11294" max="11294" width="10.140625" style="1334" bestFit="1" customWidth="1"/>
    <col min="11295" max="11295" width="11.42578125" style="1334" bestFit="1" customWidth="1"/>
    <col min="11296" max="11516" width="9.140625" style="1334"/>
    <col min="11517" max="11517" width="4.28515625" style="1334" customWidth="1"/>
    <col min="11518" max="11518" width="9.140625" style="1334" bestFit="1" customWidth="1"/>
    <col min="11519" max="11519" width="12" style="1334" customWidth="1"/>
    <col min="11520" max="11520" width="14.7109375" style="1334" customWidth="1"/>
    <col min="11521" max="11521" width="13.140625" style="1334" customWidth="1"/>
    <col min="11522" max="11522" width="9.5703125" style="1334" customWidth="1"/>
    <col min="11523" max="11523" width="13.28515625" style="1334" customWidth="1"/>
    <col min="11524" max="11524" width="16.5703125" style="1334" bestFit="1" customWidth="1"/>
    <col min="11525" max="11525" width="10.85546875" style="1334" bestFit="1" customWidth="1"/>
    <col min="11526" max="11526" width="8.28515625" style="1334" bestFit="1" customWidth="1"/>
    <col min="11527" max="11527" width="16" style="1334" customWidth="1"/>
    <col min="11528" max="11528" width="15.42578125" style="1334" bestFit="1" customWidth="1"/>
    <col min="11529" max="11529" width="16" style="1334" customWidth="1"/>
    <col min="11530" max="11530" width="11.42578125" style="1334" bestFit="1" customWidth="1"/>
    <col min="11531" max="11531" width="14.140625" style="1334" customWidth="1"/>
    <col min="11532" max="11532" width="15" style="1334" bestFit="1" customWidth="1"/>
    <col min="11533" max="11533" width="13.28515625" style="1334" bestFit="1" customWidth="1"/>
    <col min="11534" max="11534" width="15" style="1334" bestFit="1" customWidth="1"/>
    <col min="11535" max="11535" width="13" style="1334" customWidth="1"/>
    <col min="11536" max="11536" width="26.42578125" style="1334" bestFit="1" customWidth="1"/>
    <col min="11537" max="11537" width="8.28515625" style="1334" customWidth="1"/>
    <col min="11538" max="11538" width="9.140625" style="1334"/>
    <col min="11539" max="11539" width="11.42578125" style="1334" bestFit="1" customWidth="1"/>
    <col min="11540" max="11542" width="9.140625" style="1334"/>
    <col min="11543" max="11543" width="11.42578125" style="1334" bestFit="1" customWidth="1"/>
    <col min="11544" max="11546" width="9.140625" style="1334"/>
    <col min="11547" max="11547" width="11.42578125" style="1334" bestFit="1" customWidth="1"/>
    <col min="11548" max="11549" width="9.140625" style="1334"/>
    <col min="11550" max="11550" width="10.140625" style="1334" bestFit="1" customWidth="1"/>
    <col min="11551" max="11551" width="11.42578125" style="1334" bestFit="1" customWidth="1"/>
    <col min="11552" max="11772" width="9.140625" style="1334"/>
    <col min="11773" max="11773" width="4.28515625" style="1334" customWidth="1"/>
    <col min="11774" max="11774" width="9.140625" style="1334" bestFit="1" customWidth="1"/>
    <col min="11775" max="11775" width="12" style="1334" customWidth="1"/>
    <col min="11776" max="11776" width="14.7109375" style="1334" customWidth="1"/>
    <col min="11777" max="11777" width="13.140625" style="1334" customWidth="1"/>
    <col min="11778" max="11778" width="9.5703125" style="1334" customWidth="1"/>
    <col min="11779" max="11779" width="13.28515625" style="1334" customWidth="1"/>
    <col min="11780" max="11780" width="16.5703125" style="1334" bestFit="1" customWidth="1"/>
    <col min="11781" max="11781" width="10.85546875" style="1334" bestFit="1" customWidth="1"/>
    <col min="11782" max="11782" width="8.28515625" style="1334" bestFit="1" customWidth="1"/>
    <col min="11783" max="11783" width="16" style="1334" customWidth="1"/>
    <col min="11784" max="11784" width="15.42578125" style="1334" bestFit="1" customWidth="1"/>
    <col min="11785" max="11785" width="16" style="1334" customWidth="1"/>
    <col min="11786" max="11786" width="11.42578125" style="1334" bestFit="1" customWidth="1"/>
    <col min="11787" max="11787" width="14.140625" style="1334" customWidth="1"/>
    <col min="11788" max="11788" width="15" style="1334" bestFit="1" customWidth="1"/>
    <col min="11789" max="11789" width="13.28515625" style="1334" bestFit="1" customWidth="1"/>
    <col min="11790" max="11790" width="15" style="1334" bestFit="1" customWidth="1"/>
    <col min="11791" max="11791" width="13" style="1334" customWidth="1"/>
    <col min="11792" max="11792" width="26.42578125" style="1334" bestFit="1" customWidth="1"/>
    <col min="11793" max="11793" width="8.28515625" style="1334" customWidth="1"/>
    <col min="11794" max="11794" width="9.140625" style="1334"/>
    <col min="11795" max="11795" width="11.42578125" style="1334" bestFit="1" customWidth="1"/>
    <col min="11796" max="11798" width="9.140625" style="1334"/>
    <col min="11799" max="11799" width="11.42578125" style="1334" bestFit="1" customWidth="1"/>
    <col min="11800" max="11802" width="9.140625" style="1334"/>
    <col min="11803" max="11803" width="11.42578125" style="1334" bestFit="1" customWidth="1"/>
    <col min="11804" max="11805" width="9.140625" style="1334"/>
    <col min="11806" max="11806" width="10.140625" style="1334" bestFit="1" customWidth="1"/>
    <col min="11807" max="11807" width="11.42578125" style="1334" bestFit="1" customWidth="1"/>
    <col min="11808" max="12028" width="9.140625" style="1334"/>
    <col min="12029" max="12029" width="4.28515625" style="1334" customWidth="1"/>
    <col min="12030" max="12030" width="9.140625" style="1334" bestFit="1" customWidth="1"/>
    <col min="12031" max="12031" width="12" style="1334" customWidth="1"/>
    <col min="12032" max="12032" width="14.7109375" style="1334" customWidth="1"/>
    <col min="12033" max="12033" width="13.140625" style="1334" customWidth="1"/>
    <col min="12034" max="12034" width="9.5703125" style="1334" customWidth="1"/>
    <col min="12035" max="12035" width="13.28515625" style="1334" customWidth="1"/>
    <col min="12036" max="12036" width="16.5703125" style="1334" bestFit="1" customWidth="1"/>
    <col min="12037" max="12037" width="10.85546875" style="1334" bestFit="1" customWidth="1"/>
    <col min="12038" max="12038" width="8.28515625" style="1334" bestFit="1" customWidth="1"/>
    <col min="12039" max="12039" width="16" style="1334" customWidth="1"/>
    <col min="12040" max="12040" width="15.42578125" style="1334" bestFit="1" customWidth="1"/>
    <col min="12041" max="12041" width="16" style="1334" customWidth="1"/>
    <col min="12042" max="12042" width="11.42578125" style="1334" bestFit="1" customWidth="1"/>
    <col min="12043" max="12043" width="14.140625" style="1334" customWidth="1"/>
    <col min="12044" max="12044" width="15" style="1334" bestFit="1" customWidth="1"/>
    <col min="12045" max="12045" width="13.28515625" style="1334" bestFit="1" customWidth="1"/>
    <col min="12046" max="12046" width="15" style="1334" bestFit="1" customWidth="1"/>
    <col min="12047" max="12047" width="13" style="1334" customWidth="1"/>
    <col min="12048" max="12048" width="26.42578125" style="1334" bestFit="1" customWidth="1"/>
    <col min="12049" max="12049" width="8.28515625" style="1334" customWidth="1"/>
    <col min="12050" max="12050" width="9.140625" style="1334"/>
    <col min="12051" max="12051" width="11.42578125" style="1334" bestFit="1" customWidth="1"/>
    <col min="12052" max="12054" width="9.140625" style="1334"/>
    <col min="12055" max="12055" width="11.42578125" style="1334" bestFit="1" customWidth="1"/>
    <col min="12056" max="12058" width="9.140625" style="1334"/>
    <col min="12059" max="12059" width="11.42578125" style="1334" bestFit="1" customWidth="1"/>
    <col min="12060" max="12061" width="9.140625" style="1334"/>
    <col min="12062" max="12062" width="10.140625" style="1334" bestFit="1" customWidth="1"/>
    <col min="12063" max="12063" width="11.42578125" style="1334" bestFit="1" customWidth="1"/>
    <col min="12064" max="12284" width="9.140625" style="1334"/>
    <col min="12285" max="12285" width="4.28515625" style="1334" customWidth="1"/>
    <col min="12286" max="12286" width="9.140625" style="1334" bestFit="1" customWidth="1"/>
    <col min="12287" max="12287" width="12" style="1334" customWidth="1"/>
    <col min="12288" max="12288" width="14.7109375" style="1334" customWidth="1"/>
    <col min="12289" max="12289" width="13.140625" style="1334" customWidth="1"/>
    <col min="12290" max="12290" width="9.5703125" style="1334" customWidth="1"/>
    <col min="12291" max="12291" width="13.28515625" style="1334" customWidth="1"/>
    <col min="12292" max="12292" width="16.5703125" style="1334" bestFit="1" customWidth="1"/>
    <col min="12293" max="12293" width="10.85546875" style="1334" bestFit="1" customWidth="1"/>
    <col min="12294" max="12294" width="8.28515625" style="1334" bestFit="1" customWidth="1"/>
    <col min="12295" max="12295" width="16" style="1334" customWidth="1"/>
    <col min="12296" max="12296" width="15.42578125" style="1334" bestFit="1" customWidth="1"/>
    <col min="12297" max="12297" width="16" style="1334" customWidth="1"/>
    <col min="12298" max="12298" width="11.42578125" style="1334" bestFit="1" customWidth="1"/>
    <col min="12299" max="12299" width="14.140625" style="1334" customWidth="1"/>
    <col min="12300" max="12300" width="15" style="1334" bestFit="1" customWidth="1"/>
    <col min="12301" max="12301" width="13.28515625" style="1334" bestFit="1" customWidth="1"/>
    <col min="12302" max="12302" width="15" style="1334" bestFit="1" customWidth="1"/>
    <col min="12303" max="12303" width="13" style="1334" customWidth="1"/>
    <col min="12304" max="12304" width="26.42578125" style="1334" bestFit="1" customWidth="1"/>
    <col min="12305" max="12305" width="8.28515625" style="1334" customWidth="1"/>
    <col min="12306" max="12306" width="9.140625" style="1334"/>
    <col min="12307" max="12307" width="11.42578125" style="1334" bestFit="1" customWidth="1"/>
    <col min="12308" max="12310" width="9.140625" style="1334"/>
    <col min="12311" max="12311" width="11.42578125" style="1334" bestFit="1" customWidth="1"/>
    <col min="12312" max="12314" width="9.140625" style="1334"/>
    <col min="12315" max="12315" width="11.42578125" style="1334" bestFit="1" customWidth="1"/>
    <col min="12316" max="12317" width="9.140625" style="1334"/>
    <col min="12318" max="12318" width="10.140625" style="1334" bestFit="1" customWidth="1"/>
    <col min="12319" max="12319" width="11.42578125" style="1334" bestFit="1" customWidth="1"/>
    <col min="12320" max="12540" width="9.140625" style="1334"/>
    <col min="12541" max="12541" width="4.28515625" style="1334" customWidth="1"/>
    <col min="12542" max="12542" width="9.140625" style="1334" bestFit="1" customWidth="1"/>
    <col min="12543" max="12543" width="12" style="1334" customWidth="1"/>
    <col min="12544" max="12544" width="14.7109375" style="1334" customWidth="1"/>
    <col min="12545" max="12545" width="13.140625" style="1334" customWidth="1"/>
    <col min="12546" max="12546" width="9.5703125" style="1334" customWidth="1"/>
    <col min="12547" max="12547" width="13.28515625" style="1334" customWidth="1"/>
    <col min="12548" max="12548" width="16.5703125" style="1334" bestFit="1" customWidth="1"/>
    <col min="12549" max="12549" width="10.85546875" style="1334" bestFit="1" customWidth="1"/>
    <col min="12550" max="12550" width="8.28515625" style="1334" bestFit="1" customWidth="1"/>
    <col min="12551" max="12551" width="16" style="1334" customWidth="1"/>
    <col min="12552" max="12552" width="15.42578125" style="1334" bestFit="1" customWidth="1"/>
    <col min="12553" max="12553" width="16" style="1334" customWidth="1"/>
    <col min="12554" max="12554" width="11.42578125" style="1334" bestFit="1" customWidth="1"/>
    <col min="12555" max="12555" width="14.140625" style="1334" customWidth="1"/>
    <col min="12556" max="12556" width="15" style="1334" bestFit="1" customWidth="1"/>
    <col min="12557" max="12557" width="13.28515625" style="1334" bestFit="1" customWidth="1"/>
    <col min="12558" max="12558" width="15" style="1334" bestFit="1" customWidth="1"/>
    <col min="12559" max="12559" width="13" style="1334" customWidth="1"/>
    <col min="12560" max="12560" width="26.42578125" style="1334" bestFit="1" customWidth="1"/>
    <col min="12561" max="12561" width="8.28515625" style="1334" customWidth="1"/>
    <col min="12562" max="12562" width="9.140625" style="1334"/>
    <col min="12563" max="12563" width="11.42578125" style="1334" bestFit="1" customWidth="1"/>
    <col min="12564" max="12566" width="9.140625" style="1334"/>
    <col min="12567" max="12567" width="11.42578125" style="1334" bestFit="1" customWidth="1"/>
    <col min="12568" max="12570" width="9.140625" style="1334"/>
    <col min="12571" max="12571" width="11.42578125" style="1334" bestFit="1" customWidth="1"/>
    <col min="12572" max="12573" width="9.140625" style="1334"/>
    <col min="12574" max="12574" width="10.140625" style="1334" bestFit="1" customWidth="1"/>
    <col min="12575" max="12575" width="11.42578125" style="1334" bestFit="1" customWidth="1"/>
    <col min="12576" max="12796" width="9.140625" style="1334"/>
    <col min="12797" max="12797" width="4.28515625" style="1334" customWidth="1"/>
    <col min="12798" max="12798" width="9.140625" style="1334" bestFit="1" customWidth="1"/>
    <col min="12799" max="12799" width="12" style="1334" customWidth="1"/>
    <col min="12800" max="12800" width="14.7109375" style="1334" customWidth="1"/>
    <col min="12801" max="12801" width="13.140625" style="1334" customWidth="1"/>
    <col min="12802" max="12802" width="9.5703125" style="1334" customWidth="1"/>
    <col min="12803" max="12803" width="13.28515625" style="1334" customWidth="1"/>
    <col min="12804" max="12804" width="16.5703125" style="1334" bestFit="1" customWidth="1"/>
    <col min="12805" max="12805" width="10.85546875" style="1334" bestFit="1" customWidth="1"/>
    <col min="12806" max="12806" width="8.28515625" style="1334" bestFit="1" customWidth="1"/>
    <col min="12807" max="12807" width="16" style="1334" customWidth="1"/>
    <col min="12808" max="12808" width="15.42578125" style="1334" bestFit="1" customWidth="1"/>
    <col min="12809" max="12809" width="16" style="1334" customWidth="1"/>
    <col min="12810" max="12810" width="11.42578125" style="1334" bestFit="1" customWidth="1"/>
    <col min="12811" max="12811" width="14.140625" style="1334" customWidth="1"/>
    <col min="12812" max="12812" width="15" style="1334" bestFit="1" customWidth="1"/>
    <col min="12813" max="12813" width="13.28515625" style="1334" bestFit="1" customWidth="1"/>
    <col min="12814" max="12814" width="15" style="1334" bestFit="1" customWidth="1"/>
    <col min="12815" max="12815" width="13" style="1334" customWidth="1"/>
    <col min="12816" max="12816" width="26.42578125" style="1334" bestFit="1" customWidth="1"/>
    <col min="12817" max="12817" width="8.28515625" style="1334" customWidth="1"/>
    <col min="12818" max="12818" width="9.140625" style="1334"/>
    <col min="12819" max="12819" width="11.42578125" style="1334" bestFit="1" customWidth="1"/>
    <col min="12820" max="12822" width="9.140625" style="1334"/>
    <col min="12823" max="12823" width="11.42578125" style="1334" bestFit="1" customWidth="1"/>
    <col min="12824" max="12826" width="9.140625" style="1334"/>
    <col min="12827" max="12827" width="11.42578125" style="1334" bestFit="1" customWidth="1"/>
    <col min="12828" max="12829" width="9.140625" style="1334"/>
    <col min="12830" max="12830" width="10.140625" style="1334" bestFit="1" customWidth="1"/>
    <col min="12831" max="12831" width="11.42578125" style="1334" bestFit="1" customWidth="1"/>
    <col min="12832" max="13052" width="9.140625" style="1334"/>
    <col min="13053" max="13053" width="4.28515625" style="1334" customWidth="1"/>
    <col min="13054" max="13054" width="9.140625" style="1334" bestFit="1" customWidth="1"/>
    <col min="13055" max="13055" width="12" style="1334" customWidth="1"/>
    <col min="13056" max="13056" width="14.7109375" style="1334" customWidth="1"/>
    <col min="13057" max="13057" width="13.140625" style="1334" customWidth="1"/>
    <col min="13058" max="13058" width="9.5703125" style="1334" customWidth="1"/>
    <col min="13059" max="13059" width="13.28515625" style="1334" customWidth="1"/>
    <col min="13060" max="13060" width="16.5703125" style="1334" bestFit="1" customWidth="1"/>
    <col min="13061" max="13061" width="10.85546875" style="1334" bestFit="1" customWidth="1"/>
    <col min="13062" max="13062" width="8.28515625" style="1334" bestFit="1" customWidth="1"/>
    <col min="13063" max="13063" width="16" style="1334" customWidth="1"/>
    <col min="13064" max="13064" width="15.42578125" style="1334" bestFit="1" customWidth="1"/>
    <col min="13065" max="13065" width="16" style="1334" customWidth="1"/>
    <col min="13066" max="13066" width="11.42578125" style="1334" bestFit="1" customWidth="1"/>
    <col min="13067" max="13067" width="14.140625" style="1334" customWidth="1"/>
    <col min="13068" max="13068" width="15" style="1334" bestFit="1" customWidth="1"/>
    <col min="13069" max="13069" width="13.28515625" style="1334" bestFit="1" customWidth="1"/>
    <col min="13070" max="13070" width="15" style="1334" bestFit="1" customWidth="1"/>
    <col min="13071" max="13071" width="13" style="1334" customWidth="1"/>
    <col min="13072" max="13072" width="26.42578125" style="1334" bestFit="1" customWidth="1"/>
    <col min="13073" max="13073" width="8.28515625" style="1334" customWidth="1"/>
    <col min="13074" max="13074" width="9.140625" style="1334"/>
    <col min="13075" max="13075" width="11.42578125" style="1334" bestFit="1" customWidth="1"/>
    <col min="13076" max="13078" width="9.140625" style="1334"/>
    <col min="13079" max="13079" width="11.42578125" style="1334" bestFit="1" customWidth="1"/>
    <col min="13080" max="13082" width="9.140625" style="1334"/>
    <col min="13083" max="13083" width="11.42578125" style="1334" bestFit="1" customWidth="1"/>
    <col min="13084" max="13085" width="9.140625" style="1334"/>
    <col min="13086" max="13086" width="10.140625" style="1334" bestFit="1" customWidth="1"/>
    <col min="13087" max="13087" width="11.42578125" style="1334" bestFit="1" customWidth="1"/>
    <col min="13088" max="13308" width="9.140625" style="1334"/>
    <col min="13309" max="13309" width="4.28515625" style="1334" customWidth="1"/>
    <col min="13310" max="13310" width="9.140625" style="1334" bestFit="1" customWidth="1"/>
    <col min="13311" max="13311" width="12" style="1334" customWidth="1"/>
    <col min="13312" max="13312" width="14.7109375" style="1334" customWidth="1"/>
    <col min="13313" max="13313" width="13.140625" style="1334" customWidth="1"/>
    <col min="13314" max="13314" width="9.5703125" style="1334" customWidth="1"/>
    <col min="13315" max="13315" width="13.28515625" style="1334" customWidth="1"/>
    <col min="13316" max="13316" width="16.5703125" style="1334" bestFit="1" customWidth="1"/>
    <col min="13317" max="13317" width="10.85546875" style="1334" bestFit="1" customWidth="1"/>
    <col min="13318" max="13318" width="8.28515625" style="1334" bestFit="1" customWidth="1"/>
    <col min="13319" max="13319" width="16" style="1334" customWidth="1"/>
    <col min="13320" max="13320" width="15.42578125" style="1334" bestFit="1" customWidth="1"/>
    <col min="13321" max="13321" width="16" style="1334" customWidth="1"/>
    <col min="13322" max="13322" width="11.42578125" style="1334" bestFit="1" customWidth="1"/>
    <col min="13323" max="13323" width="14.140625" style="1334" customWidth="1"/>
    <col min="13324" max="13324" width="15" style="1334" bestFit="1" customWidth="1"/>
    <col min="13325" max="13325" width="13.28515625" style="1334" bestFit="1" customWidth="1"/>
    <col min="13326" max="13326" width="15" style="1334" bestFit="1" customWidth="1"/>
    <col min="13327" max="13327" width="13" style="1334" customWidth="1"/>
    <col min="13328" max="13328" width="26.42578125" style="1334" bestFit="1" customWidth="1"/>
    <col min="13329" max="13329" width="8.28515625" style="1334" customWidth="1"/>
    <col min="13330" max="13330" width="9.140625" style="1334"/>
    <col min="13331" max="13331" width="11.42578125" style="1334" bestFit="1" customWidth="1"/>
    <col min="13332" max="13334" width="9.140625" style="1334"/>
    <col min="13335" max="13335" width="11.42578125" style="1334" bestFit="1" customWidth="1"/>
    <col min="13336" max="13338" width="9.140625" style="1334"/>
    <col min="13339" max="13339" width="11.42578125" style="1334" bestFit="1" customWidth="1"/>
    <col min="13340" max="13341" width="9.140625" style="1334"/>
    <col min="13342" max="13342" width="10.140625" style="1334" bestFit="1" customWidth="1"/>
    <col min="13343" max="13343" width="11.42578125" style="1334" bestFit="1" customWidth="1"/>
    <col min="13344" max="13564" width="9.140625" style="1334"/>
    <col min="13565" max="13565" width="4.28515625" style="1334" customWidth="1"/>
    <col min="13566" max="13566" width="9.140625" style="1334" bestFit="1" customWidth="1"/>
    <col min="13567" max="13567" width="12" style="1334" customWidth="1"/>
    <col min="13568" max="13568" width="14.7109375" style="1334" customWidth="1"/>
    <col min="13569" max="13569" width="13.140625" style="1334" customWidth="1"/>
    <col min="13570" max="13570" width="9.5703125" style="1334" customWidth="1"/>
    <col min="13571" max="13571" width="13.28515625" style="1334" customWidth="1"/>
    <col min="13572" max="13572" width="16.5703125" style="1334" bestFit="1" customWidth="1"/>
    <col min="13573" max="13573" width="10.85546875" style="1334" bestFit="1" customWidth="1"/>
    <col min="13574" max="13574" width="8.28515625" style="1334" bestFit="1" customWidth="1"/>
    <col min="13575" max="13575" width="16" style="1334" customWidth="1"/>
    <col min="13576" max="13576" width="15.42578125" style="1334" bestFit="1" customWidth="1"/>
    <col min="13577" max="13577" width="16" style="1334" customWidth="1"/>
    <col min="13578" max="13578" width="11.42578125" style="1334" bestFit="1" customWidth="1"/>
    <col min="13579" max="13579" width="14.140625" style="1334" customWidth="1"/>
    <col min="13580" max="13580" width="15" style="1334" bestFit="1" customWidth="1"/>
    <col min="13581" max="13581" width="13.28515625" style="1334" bestFit="1" customWidth="1"/>
    <col min="13582" max="13582" width="15" style="1334" bestFit="1" customWidth="1"/>
    <col min="13583" max="13583" width="13" style="1334" customWidth="1"/>
    <col min="13584" max="13584" width="26.42578125" style="1334" bestFit="1" customWidth="1"/>
    <col min="13585" max="13585" width="8.28515625" style="1334" customWidth="1"/>
    <col min="13586" max="13586" width="9.140625" style="1334"/>
    <col min="13587" max="13587" width="11.42578125" style="1334" bestFit="1" customWidth="1"/>
    <col min="13588" max="13590" width="9.140625" style="1334"/>
    <col min="13591" max="13591" width="11.42578125" style="1334" bestFit="1" customWidth="1"/>
    <col min="13592" max="13594" width="9.140625" style="1334"/>
    <col min="13595" max="13595" width="11.42578125" style="1334" bestFit="1" customWidth="1"/>
    <col min="13596" max="13597" width="9.140625" style="1334"/>
    <col min="13598" max="13598" width="10.140625" style="1334" bestFit="1" customWidth="1"/>
    <col min="13599" max="13599" width="11.42578125" style="1334" bestFit="1" customWidth="1"/>
    <col min="13600" max="13820" width="9.140625" style="1334"/>
    <col min="13821" max="13821" width="4.28515625" style="1334" customWidth="1"/>
    <col min="13822" max="13822" width="9.140625" style="1334" bestFit="1" customWidth="1"/>
    <col min="13823" max="13823" width="12" style="1334" customWidth="1"/>
    <col min="13824" max="13824" width="14.7109375" style="1334" customWidth="1"/>
    <col min="13825" max="13825" width="13.140625" style="1334" customWidth="1"/>
    <col min="13826" max="13826" width="9.5703125" style="1334" customWidth="1"/>
    <col min="13827" max="13827" width="13.28515625" style="1334" customWidth="1"/>
    <col min="13828" max="13828" width="16.5703125" style="1334" bestFit="1" customWidth="1"/>
    <col min="13829" max="13829" width="10.85546875" style="1334" bestFit="1" customWidth="1"/>
    <col min="13830" max="13830" width="8.28515625" style="1334" bestFit="1" customWidth="1"/>
    <col min="13831" max="13831" width="16" style="1334" customWidth="1"/>
    <col min="13832" max="13832" width="15.42578125" style="1334" bestFit="1" customWidth="1"/>
    <col min="13833" max="13833" width="16" style="1334" customWidth="1"/>
    <col min="13834" max="13834" width="11.42578125" style="1334" bestFit="1" customWidth="1"/>
    <col min="13835" max="13835" width="14.140625" style="1334" customWidth="1"/>
    <col min="13836" max="13836" width="15" style="1334" bestFit="1" customWidth="1"/>
    <col min="13837" max="13837" width="13.28515625" style="1334" bestFit="1" customWidth="1"/>
    <col min="13838" max="13838" width="15" style="1334" bestFit="1" customWidth="1"/>
    <col min="13839" max="13839" width="13" style="1334" customWidth="1"/>
    <col min="13840" max="13840" width="26.42578125" style="1334" bestFit="1" customWidth="1"/>
    <col min="13841" max="13841" width="8.28515625" style="1334" customWidth="1"/>
    <col min="13842" max="13842" width="9.140625" style="1334"/>
    <col min="13843" max="13843" width="11.42578125" style="1334" bestFit="1" customWidth="1"/>
    <col min="13844" max="13846" width="9.140625" style="1334"/>
    <col min="13847" max="13847" width="11.42578125" style="1334" bestFit="1" customWidth="1"/>
    <col min="13848" max="13850" width="9.140625" style="1334"/>
    <col min="13851" max="13851" width="11.42578125" style="1334" bestFit="1" customWidth="1"/>
    <col min="13852" max="13853" width="9.140625" style="1334"/>
    <col min="13854" max="13854" width="10.140625" style="1334" bestFit="1" customWidth="1"/>
    <col min="13855" max="13855" width="11.42578125" style="1334" bestFit="1" customWidth="1"/>
    <col min="13856" max="14076" width="9.140625" style="1334"/>
    <col min="14077" max="14077" width="4.28515625" style="1334" customWidth="1"/>
    <col min="14078" max="14078" width="9.140625" style="1334" bestFit="1" customWidth="1"/>
    <col min="14079" max="14079" width="12" style="1334" customWidth="1"/>
    <col min="14080" max="14080" width="14.7109375" style="1334" customWidth="1"/>
    <col min="14081" max="14081" width="13.140625" style="1334" customWidth="1"/>
    <col min="14082" max="14082" width="9.5703125" style="1334" customWidth="1"/>
    <col min="14083" max="14083" width="13.28515625" style="1334" customWidth="1"/>
    <col min="14084" max="14084" width="16.5703125" style="1334" bestFit="1" customWidth="1"/>
    <col min="14085" max="14085" width="10.85546875" style="1334" bestFit="1" customWidth="1"/>
    <col min="14086" max="14086" width="8.28515625" style="1334" bestFit="1" customWidth="1"/>
    <col min="14087" max="14087" width="16" style="1334" customWidth="1"/>
    <col min="14088" max="14088" width="15.42578125" style="1334" bestFit="1" customWidth="1"/>
    <col min="14089" max="14089" width="16" style="1334" customWidth="1"/>
    <col min="14090" max="14090" width="11.42578125" style="1334" bestFit="1" customWidth="1"/>
    <col min="14091" max="14091" width="14.140625" style="1334" customWidth="1"/>
    <col min="14092" max="14092" width="15" style="1334" bestFit="1" customWidth="1"/>
    <col min="14093" max="14093" width="13.28515625" style="1334" bestFit="1" customWidth="1"/>
    <col min="14094" max="14094" width="15" style="1334" bestFit="1" customWidth="1"/>
    <col min="14095" max="14095" width="13" style="1334" customWidth="1"/>
    <col min="14096" max="14096" width="26.42578125" style="1334" bestFit="1" customWidth="1"/>
    <col min="14097" max="14097" width="8.28515625" style="1334" customWidth="1"/>
    <col min="14098" max="14098" width="9.140625" style="1334"/>
    <col min="14099" max="14099" width="11.42578125" style="1334" bestFit="1" customWidth="1"/>
    <col min="14100" max="14102" width="9.140625" style="1334"/>
    <col min="14103" max="14103" width="11.42578125" style="1334" bestFit="1" customWidth="1"/>
    <col min="14104" max="14106" width="9.140625" style="1334"/>
    <col min="14107" max="14107" width="11.42578125" style="1334" bestFit="1" customWidth="1"/>
    <col min="14108" max="14109" width="9.140625" style="1334"/>
    <col min="14110" max="14110" width="10.140625" style="1334" bestFit="1" customWidth="1"/>
    <col min="14111" max="14111" width="11.42578125" style="1334" bestFit="1" customWidth="1"/>
    <col min="14112" max="14332" width="9.140625" style="1334"/>
    <col min="14333" max="14333" width="4.28515625" style="1334" customWidth="1"/>
    <col min="14334" max="14334" width="9.140625" style="1334" bestFit="1" customWidth="1"/>
    <col min="14335" max="14335" width="12" style="1334" customWidth="1"/>
    <col min="14336" max="14336" width="14.7109375" style="1334" customWidth="1"/>
    <col min="14337" max="14337" width="13.140625" style="1334" customWidth="1"/>
    <col min="14338" max="14338" width="9.5703125" style="1334" customWidth="1"/>
    <col min="14339" max="14339" width="13.28515625" style="1334" customWidth="1"/>
    <col min="14340" max="14340" width="16.5703125" style="1334" bestFit="1" customWidth="1"/>
    <col min="14341" max="14341" width="10.85546875" style="1334" bestFit="1" customWidth="1"/>
    <col min="14342" max="14342" width="8.28515625" style="1334" bestFit="1" customWidth="1"/>
    <col min="14343" max="14343" width="16" style="1334" customWidth="1"/>
    <col min="14344" max="14344" width="15.42578125" style="1334" bestFit="1" customWidth="1"/>
    <col min="14345" max="14345" width="16" style="1334" customWidth="1"/>
    <col min="14346" max="14346" width="11.42578125" style="1334" bestFit="1" customWidth="1"/>
    <col min="14347" max="14347" width="14.140625" style="1334" customWidth="1"/>
    <col min="14348" max="14348" width="15" style="1334" bestFit="1" customWidth="1"/>
    <col min="14349" max="14349" width="13.28515625" style="1334" bestFit="1" customWidth="1"/>
    <col min="14350" max="14350" width="15" style="1334" bestFit="1" customWidth="1"/>
    <col min="14351" max="14351" width="13" style="1334" customWidth="1"/>
    <col min="14352" max="14352" width="26.42578125" style="1334" bestFit="1" customWidth="1"/>
    <col min="14353" max="14353" width="8.28515625" style="1334" customWidth="1"/>
    <col min="14354" max="14354" width="9.140625" style="1334"/>
    <col min="14355" max="14355" width="11.42578125" style="1334" bestFit="1" customWidth="1"/>
    <col min="14356" max="14358" width="9.140625" style="1334"/>
    <col min="14359" max="14359" width="11.42578125" style="1334" bestFit="1" customWidth="1"/>
    <col min="14360" max="14362" width="9.140625" style="1334"/>
    <col min="14363" max="14363" width="11.42578125" style="1334" bestFit="1" customWidth="1"/>
    <col min="14364" max="14365" width="9.140625" style="1334"/>
    <col min="14366" max="14366" width="10.140625" style="1334" bestFit="1" customWidth="1"/>
    <col min="14367" max="14367" width="11.42578125" style="1334" bestFit="1" customWidth="1"/>
    <col min="14368" max="14588" width="9.140625" style="1334"/>
    <col min="14589" max="14589" width="4.28515625" style="1334" customWidth="1"/>
    <col min="14590" max="14590" width="9.140625" style="1334" bestFit="1" customWidth="1"/>
    <col min="14591" max="14591" width="12" style="1334" customWidth="1"/>
    <col min="14592" max="14592" width="14.7109375" style="1334" customWidth="1"/>
    <col min="14593" max="14593" width="13.140625" style="1334" customWidth="1"/>
    <col min="14594" max="14594" width="9.5703125" style="1334" customWidth="1"/>
    <col min="14595" max="14595" width="13.28515625" style="1334" customWidth="1"/>
    <col min="14596" max="14596" width="16.5703125" style="1334" bestFit="1" customWidth="1"/>
    <col min="14597" max="14597" width="10.85546875" style="1334" bestFit="1" customWidth="1"/>
    <col min="14598" max="14598" width="8.28515625" style="1334" bestFit="1" customWidth="1"/>
    <col min="14599" max="14599" width="16" style="1334" customWidth="1"/>
    <col min="14600" max="14600" width="15.42578125" style="1334" bestFit="1" customWidth="1"/>
    <col min="14601" max="14601" width="16" style="1334" customWidth="1"/>
    <col min="14602" max="14602" width="11.42578125" style="1334" bestFit="1" customWidth="1"/>
    <col min="14603" max="14603" width="14.140625" style="1334" customWidth="1"/>
    <col min="14604" max="14604" width="15" style="1334" bestFit="1" customWidth="1"/>
    <col min="14605" max="14605" width="13.28515625" style="1334" bestFit="1" customWidth="1"/>
    <col min="14606" max="14606" width="15" style="1334" bestFit="1" customWidth="1"/>
    <col min="14607" max="14607" width="13" style="1334" customWidth="1"/>
    <col min="14608" max="14608" width="26.42578125" style="1334" bestFit="1" customWidth="1"/>
    <col min="14609" max="14609" width="8.28515625" style="1334" customWidth="1"/>
    <col min="14610" max="14610" width="9.140625" style="1334"/>
    <col min="14611" max="14611" width="11.42578125" style="1334" bestFit="1" customWidth="1"/>
    <col min="14612" max="14614" width="9.140625" style="1334"/>
    <col min="14615" max="14615" width="11.42578125" style="1334" bestFit="1" customWidth="1"/>
    <col min="14616" max="14618" width="9.140625" style="1334"/>
    <col min="14619" max="14619" width="11.42578125" style="1334" bestFit="1" customWidth="1"/>
    <col min="14620" max="14621" width="9.140625" style="1334"/>
    <col min="14622" max="14622" width="10.140625" style="1334" bestFit="1" customWidth="1"/>
    <col min="14623" max="14623" width="11.42578125" style="1334" bestFit="1" customWidth="1"/>
    <col min="14624" max="14844" width="9.140625" style="1334"/>
    <col min="14845" max="14845" width="4.28515625" style="1334" customWidth="1"/>
    <col min="14846" max="14846" width="9.140625" style="1334" bestFit="1" customWidth="1"/>
    <col min="14847" max="14847" width="12" style="1334" customWidth="1"/>
    <col min="14848" max="14848" width="14.7109375" style="1334" customWidth="1"/>
    <col min="14849" max="14849" width="13.140625" style="1334" customWidth="1"/>
    <col min="14850" max="14850" width="9.5703125" style="1334" customWidth="1"/>
    <col min="14851" max="14851" width="13.28515625" style="1334" customWidth="1"/>
    <col min="14852" max="14852" width="16.5703125" style="1334" bestFit="1" customWidth="1"/>
    <col min="14853" max="14853" width="10.85546875" style="1334" bestFit="1" customWidth="1"/>
    <col min="14854" max="14854" width="8.28515625" style="1334" bestFit="1" customWidth="1"/>
    <col min="14855" max="14855" width="16" style="1334" customWidth="1"/>
    <col min="14856" max="14856" width="15.42578125" style="1334" bestFit="1" customWidth="1"/>
    <col min="14857" max="14857" width="16" style="1334" customWidth="1"/>
    <col min="14858" max="14858" width="11.42578125" style="1334" bestFit="1" customWidth="1"/>
    <col min="14859" max="14859" width="14.140625" style="1334" customWidth="1"/>
    <col min="14860" max="14860" width="15" style="1334" bestFit="1" customWidth="1"/>
    <col min="14861" max="14861" width="13.28515625" style="1334" bestFit="1" customWidth="1"/>
    <col min="14862" max="14862" width="15" style="1334" bestFit="1" customWidth="1"/>
    <col min="14863" max="14863" width="13" style="1334" customWidth="1"/>
    <col min="14864" max="14864" width="26.42578125" style="1334" bestFit="1" customWidth="1"/>
    <col min="14865" max="14865" width="8.28515625" style="1334" customWidth="1"/>
    <col min="14866" max="14866" width="9.140625" style="1334"/>
    <col min="14867" max="14867" width="11.42578125" style="1334" bestFit="1" customWidth="1"/>
    <col min="14868" max="14870" width="9.140625" style="1334"/>
    <col min="14871" max="14871" width="11.42578125" style="1334" bestFit="1" customWidth="1"/>
    <col min="14872" max="14874" width="9.140625" style="1334"/>
    <col min="14875" max="14875" width="11.42578125" style="1334" bestFit="1" customWidth="1"/>
    <col min="14876" max="14877" width="9.140625" style="1334"/>
    <col min="14878" max="14878" width="10.140625" style="1334" bestFit="1" customWidth="1"/>
    <col min="14879" max="14879" width="11.42578125" style="1334" bestFit="1" customWidth="1"/>
    <col min="14880" max="15100" width="9.140625" style="1334"/>
    <col min="15101" max="15101" width="4.28515625" style="1334" customWidth="1"/>
    <col min="15102" max="15102" width="9.140625" style="1334" bestFit="1" customWidth="1"/>
    <col min="15103" max="15103" width="12" style="1334" customWidth="1"/>
    <col min="15104" max="15104" width="14.7109375" style="1334" customWidth="1"/>
    <col min="15105" max="15105" width="13.140625" style="1334" customWidth="1"/>
    <col min="15106" max="15106" width="9.5703125" style="1334" customWidth="1"/>
    <col min="15107" max="15107" width="13.28515625" style="1334" customWidth="1"/>
    <col min="15108" max="15108" width="16.5703125" style="1334" bestFit="1" customWidth="1"/>
    <col min="15109" max="15109" width="10.85546875" style="1334" bestFit="1" customWidth="1"/>
    <col min="15110" max="15110" width="8.28515625" style="1334" bestFit="1" customWidth="1"/>
    <col min="15111" max="15111" width="16" style="1334" customWidth="1"/>
    <col min="15112" max="15112" width="15.42578125" style="1334" bestFit="1" customWidth="1"/>
    <col min="15113" max="15113" width="16" style="1334" customWidth="1"/>
    <col min="15114" max="15114" width="11.42578125" style="1334" bestFit="1" customWidth="1"/>
    <col min="15115" max="15115" width="14.140625" style="1334" customWidth="1"/>
    <col min="15116" max="15116" width="15" style="1334" bestFit="1" customWidth="1"/>
    <col min="15117" max="15117" width="13.28515625" style="1334" bestFit="1" customWidth="1"/>
    <col min="15118" max="15118" width="15" style="1334" bestFit="1" customWidth="1"/>
    <col min="15119" max="15119" width="13" style="1334" customWidth="1"/>
    <col min="15120" max="15120" width="26.42578125" style="1334" bestFit="1" customWidth="1"/>
    <col min="15121" max="15121" width="8.28515625" style="1334" customWidth="1"/>
    <col min="15122" max="15122" width="9.140625" style="1334"/>
    <col min="15123" max="15123" width="11.42578125" style="1334" bestFit="1" customWidth="1"/>
    <col min="15124" max="15126" width="9.140625" style="1334"/>
    <col min="15127" max="15127" width="11.42578125" style="1334" bestFit="1" customWidth="1"/>
    <col min="15128" max="15130" width="9.140625" style="1334"/>
    <col min="15131" max="15131" width="11.42578125" style="1334" bestFit="1" customWidth="1"/>
    <col min="15132" max="15133" width="9.140625" style="1334"/>
    <col min="15134" max="15134" width="10.140625" style="1334" bestFit="1" customWidth="1"/>
    <col min="15135" max="15135" width="11.42578125" style="1334" bestFit="1" customWidth="1"/>
    <col min="15136" max="15356" width="9.140625" style="1334"/>
    <col min="15357" max="15357" width="4.28515625" style="1334" customWidth="1"/>
    <col min="15358" max="15358" width="9.140625" style="1334" bestFit="1" customWidth="1"/>
    <col min="15359" max="15359" width="12" style="1334" customWidth="1"/>
    <col min="15360" max="15360" width="14.7109375" style="1334" customWidth="1"/>
    <col min="15361" max="15361" width="13.140625" style="1334" customWidth="1"/>
    <col min="15362" max="15362" width="9.5703125" style="1334" customWidth="1"/>
    <col min="15363" max="15363" width="13.28515625" style="1334" customWidth="1"/>
    <col min="15364" max="15364" width="16.5703125" style="1334" bestFit="1" customWidth="1"/>
    <col min="15365" max="15365" width="10.85546875" style="1334" bestFit="1" customWidth="1"/>
    <col min="15366" max="15366" width="8.28515625" style="1334" bestFit="1" customWidth="1"/>
    <col min="15367" max="15367" width="16" style="1334" customWidth="1"/>
    <col min="15368" max="15368" width="15.42578125" style="1334" bestFit="1" customWidth="1"/>
    <col min="15369" max="15369" width="16" style="1334" customWidth="1"/>
    <col min="15370" max="15370" width="11.42578125" style="1334" bestFit="1" customWidth="1"/>
    <col min="15371" max="15371" width="14.140625" style="1334" customWidth="1"/>
    <col min="15372" max="15372" width="15" style="1334" bestFit="1" customWidth="1"/>
    <col min="15373" max="15373" width="13.28515625" style="1334" bestFit="1" customWidth="1"/>
    <col min="15374" max="15374" width="15" style="1334" bestFit="1" customWidth="1"/>
    <col min="15375" max="15375" width="13" style="1334" customWidth="1"/>
    <col min="15376" max="15376" width="26.42578125" style="1334" bestFit="1" customWidth="1"/>
    <col min="15377" max="15377" width="8.28515625" style="1334" customWidth="1"/>
    <col min="15378" max="15378" width="9.140625" style="1334"/>
    <col min="15379" max="15379" width="11.42578125" style="1334" bestFit="1" customWidth="1"/>
    <col min="15380" max="15382" width="9.140625" style="1334"/>
    <col min="15383" max="15383" width="11.42578125" style="1334" bestFit="1" customWidth="1"/>
    <col min="15384" max="15386" width="9.140625" style="1334"/>
    <col min="15387" max="15387" width="11.42578125" style="1334" bestFit="1" customWidth="1"/>
    <col min="15388" max="15389" width="9.140625" style="1334"/>
    <col min="15390" max="15390" width="10.140625" style="1334" bestFit="1" customWidth="1"/>
    <col min="15391" max="15391" width="11.42578125" style="1334" bestFit="1" customWidth="1"/>
    <col min="15392" max="15612" width="9.140625" style="1334"/>
    <col min="15613" max="15613" width="4.28515625" style="1334" customWidth="1"/>
    <col min="15614" max="15614" width="9.140625" style="1334" bestFit="1" customWidth="1"/>
    <col min="15615" max="15615" width="12" style="1334" customWidth="1"/>
    <col min="15616" max="15616" width="14.7109375" style="1334" customWidth="1"/>
    <col min="15617" max="15617" width="13.140625" style="1334" customWidth="1"/>
    <col min="15618" max="15618" width="9.5703125" style="1334" customWidth="1"/>
    <col min="15619" max="15619" width="13.28515625" style="1334" customWidth="1"/>
    <col min="15620" max="15620" width="16.5703125" style="1334" bestFit="1" customWidth="1"/>
    <col min="15621" max="15621" width="10.85546875" style="1334" bestFit="1" customWidth="1"/>
    <col min="15622" max="15622" width="8.28515625" style="1334" bestFit="1" customWidth="1"/>
    <col min="15623" max="15623" width="16" style="1334" customWidth="1"/>
    <col min="15624" max="15624" width="15.42578125" style="1334" bestFit="1" customWidth="1"/>
    <col min="15625" max="15625" width="16" style="1334" customWidth="1"/>
    <col min="15626" max="15626" width="11.42578125" style="1334" bestFit="1" customWidth="1"/>
    <col min="15627" max="15627" width="14.140625" style="1334" customWidth="1"/>
    <col min="15628" max="15628" width="15" style="1334" bestFit="1" customWidth="1"/>
    <col min="15629" max="15629" width="13.28515625" style="1334" bestFit="1" customWidth="1"/>
    <col min="15630" max="15630" width="15" style="1334" bestFit="1" customWidth="1"/>
    <col min="15631" max="15631" width="13" style="1334" customWidth="1"/>
    <col min="15632" max="15632" width="26.42578125" style="1334" bestFit="1" customWidth="1"/>
    <col min="15633" max="15633" width="8.28515625" style="1334" customWidth="1"/>
    <col min="15634" max="15634" width="9.140625" style="1334"/>
    <col min="15635" max="15635" width="11.42578125" style="1334" bestFit="1" customWidth="1"/>
    <col min="15636" max="15638" width="9.140625" style="1334"/>
    <col min="15639" max="15639" width="11.42578125" style="1334" bestFit="1" customWidth="1"/>
    <col min="15640" max="15642" width="9.140625" style="1334"/>
    <col min="15643" max="15643" width="11.42578125" style="1334" bestFit="1" customWidth="1"/>
    <col min="15644" max="15645" width="9.140625" style="1334"/>
    <col min="15646" max="15646" width="10.140625" style="1334" bestFit="1" customWidth="1"/>
    <col min="15647" max="15647" width="11.42578125" style="1334" bestFit="1" customWidth="1"/>
    <col min="15648" max="15868" width="9.140625" style="1334"/>
    <col min="15869" max="15869" width="4.28515625" style="1334" customWidth="1"/>
    <col min="15870" max="15870" width="9.140625" style="1334" bestFit="1" customWidth="1"/>
    <col min="15871" max="15871" width="12" style="1334" customWidth="1"/>
    <col min="15872" max="15872" width="14.7109375" style="1334" customWidth="1"/>
    <col min="15873" max="15873" width="13.140625" style="1334" customWidth="1"/>
    <col min="15874" max="15874" width="9.5703125" style="1334" customWidth="1"/>
    <col min="15875" max="15875" width="13.28515625" style="1334" customWidth="1"/>
    <col min="15876" max="15876" width="16.5703125" style="1334" bestFit="1" customWidth="1"/>
    <col min="15877" max="15877" width="10.85546875" style="1334" bestFit="1" customWidth="1"/>
    <col min="15878" max="15878" width="8.28515625" style="1334" bestFit="1" customWidth="1"/>
    <col min="15879" max="15879" width="16" style="1334" customWidth="1"/>
    <col min="15880" max="15880" width="15.42578125" style="1334" bestFit="1" customWidth="1"/>
    <col min="15881" max="15881" width="16" style="1334" customWidth="1"/>
    <col min="15882" max="15882" width="11.42578125" style="1334" bestFit="1" customWidth="1"/>
    <col min="15883" max="15883" width="14.140625" style="1334" customWidth="1"/>
    <col min="15884" max="15884" width="15" style="1334" bestFit="1" customWidth="1"/>
    <col min="15885" max="15885" width="13.28515625" style="1334" bestFit="1" customWidth="1"/>
    <col min="15886" max="15886" width="15" style="1334" bestFit="1" customWidth="1"/>
    <col min="15887" max="15887" width="13" style="1334" customWidth="1"/>
    <col min="15888" max="15888" width="26.42578125" style="1334" bestFit="1" customWidth="1"/>
    <col min="15889" max="15889" width="8.28515625" style="1334" customWidth="1"/>
    <col min="15890" max="15890" width="9.140625" style="1334"/>
    <col min="15891" max="15891" width="11.42578125" style="1334" bestFit="1" customWidth="1"/>
    <col min="15892" max="15894" width="9.140625" style="1334"/>
    <col min="15895" max="15895" width="11.42578125" style="1334" bestFit="1" customWidth="1"/>
    <col min="15896" max="15898" width="9.140625" style="1334"/>
    <col min="15899" max="15899" width="11.42578125" style="1334" bestFit="1" customWidth="1"/>
    <col min="15900" max="15901" width="9.140625" style="1334"/>
    <col min="15902" max="15902" width="10.140625" style="1334" bestFit="1" customWidth="1"/>
    <col min="15903" max="15903" width="11.42578125" style="1334" bestFit="1" customWidth="1"/>
    <col min="15904" max="16124" width="9.140625" style="1334"/>
    <col min="16125" max="16125" width="4.28515625" style="1334" customWidth="1"/>
    <col min="16126" max="16126" width="9.140625" style="1334" bestFit="1" customWidth="1"/>
    <col min="16127" max="16127" width="12" style="1334" customWidth="1"/>
    <col min="16128" max="16128" width="14.7109375" style="1334" customWidth="1"/>
    <col min="16129" max="16129" width="13.140625" style="1334" customWidth="1"/>
    <col min="16130" max="16130" width="9.5703125" style="1334" customWidth="1"/>
    <col min="16131" max="16131" width="13.28515625" style="1334" customWidth="1"/>
    <col min="16132" max="16132" width="16.5703125" style="1334" bestFit="1" customWidth="1"/>
    <col min="16133" max="16133" width="10.85546875" style="1334" bestFit="1" customWidth="1"/>
    <col min="16134" max="16134" width="8.28515625" style="1334" bestFit="1" customWidth="1"/>
    <col min="16135" max="16135" width="16" style="1334" customWidth="1"/>
    <col min="16136" max="16136" width="15.42578125" style="1334" bestFit="1" customWidth="1"/>
    <col min="16137" max="16137" width="16" style="1334" customWidth="1"/>
    <col min="16138" max="16138" width="11.42578125" style="1334" bestFit="1" customWidth="1"/>
    <col min="16139" max="16139" width="14.140625" style="1334" customWidth="1"/>
    <col min="16140" max="16140" width="15" style="1334" bestFit="1" customWidth="1"/>
    <col min="16141" max="16141" width="13.28515625" style="1334" bestFit="1" customWidth="1"/>
    <col min="16142" max="16142" width="15" style="1334" bestFit="1" customWidth="1"/>
    <col min="16143" max="16143" width="13" style="1334" customWidth="1"/>
    <col min="16144" max="16144" width="26.42578125" style="1334" bestFit="1" customWidth="1"/>
    <col min="16145" max="16145" width="8.28515625" style="1334" customWidth="1"/>
    <col min="16146" max="16146" width="9.140625" style="1334"/>
    <col min="16147" max="16147" width="11.42578125" style="1334" bestFit="1" customWidth="1"/>
    <col min="16148" max="16150" width="9.140625" style="1334"/>
    <col min="16151" max="16151" width="11.42578125" style="1334" bestFit="1" customWidth="1"/>
    <col min="16152" max="16154" width="9.140625" style="1334"/>
    <col min="16155" max="16155" width="11.42578125" style="1334" bestFit="1" customWidth="1"/>
    <col min="16156" max="16157" width="9.140625" style="1334"/>
    <col min="16158" max="16158" width="10.140625" style="1334" bestFit="1" customWidth="1"/>
    <col min="16159" max="16159" width="11.42578125" style="1334" bestFit="1" customWidth="1"/>
    <col min="16160" max="16384" width="9.140625" style="1334"/>
  </cols>
  <sheetData>
    <row r="1" spans="2:19" ht="15.75" x14ac:dyDescent="0.2">
      <c r="B1" s="1333" t="s">
        <v>615</v>
      </c>
      <c r="C1" s="1333"/>
      <c r="D1" s="1333"/>
      <c r="E1" s="1333"/>
      <c r="F1" s="1333"/>
      <c r="G1" s="1333"/>
      <c r="H1" s="1333"/>
      <c r="I1" s="1333"/>
      <c r="J1" s="1333"/>
      <c r="K1" s="1333"/>
      <c r="L1" s="1333"/>
      <c r="M1" s="1333"/>
      <c r="N1" s="1333"/>
      <c r="O1" s="1333"/>
      <c r="P1" s="1333"/>
      <c r="Q1" s="1333"/>
      <c r="R1" s="1333"/>
      <c r="S1" s="1333"/>
    </row>
    <row r="2" spans="2:19" ht="15.75" x14ac:dyDescent="0.2">
      <c r="B2" s="1333" t="s">
        <v>751</v>
      </c>
      <c r="C2" s="1333"/>
      <c r="D2" s="1333"/>
      <c r="E2" s="1333"/>
      <c r="F2" s="1333"/>
      <c r="G2" s="1333"/>
      <c r="H2" s="1333"/>
      <c r="I2" s="1333"/>
      <c r="J2" s="1333"/>
      <c r="K2" s="1333"/>
      <c r="L2" s="1333"/>
      <c r="M2" s="1333"/>
      <c r="N2" s="1333"/>
      <c r="O2" s="1333"/>
      <c r="P2" s="1333"/>
      <c r="Q2" s="1333"/>
      <c r="R2" s="1333"/>
      <c r="S2" s="1333"/>
    </row>
    <row r="3" spans="2:19" ht="47.25" x14ac:dyDescent="0.2">
      <c r="B3" s="1335" t="s">
        <v>711</v>
      </c>
      <c r="C3" s="1335" t="s">
        <v>752</v>
      </c>
      <c r="D3" s="1335" t="s">
        <v>753</v>
      </c>
      <c r="E3" s="1336" t="s">
        <v>754</v>
      </c>
      <c r="F3" s="1335" t="s">
        <v>755</v>
      </c>
      <c r="G3" s="1335" t="s">
        <v>715</v>
      </c>
      <c r="H3" s="1336" t="s">
        <v>756</v>
      </c>
      <c r="I3" s="1335" t="s">
        <v>757</v>
      </c>
      <c r="J3" s="1336" t="s">
        <v>758</v>
      </c>
      <c r="K3" s="1336" t="s">
        <v>759</v>
      </c>
      <c r="L3" s="1336" t="s">
        <v>760</v>
      </c>
      <c r="M3" s="1336" t="s">
        <v>761</v>
      </c>
      <c r="N3" s="1337" t="s">
        <v>762</v>
      </c>
      <c r="O3" s="1338" t="s">
        <v>763</v>
      </c>
      <c r="P3" s="1338" t="s">
        <v>764</v>
      </c>
      <c r="Q3" s="1338" t="s">
        <v>765</v>
      </c>
      <c r="R3" s="1336" t="s">
        <v>766</v>
      </c>
      <c r="S3" s="1336" t="s">
        <v>767</v>
      </c>
    </row>
    <row r="4" spans="2:19" ht="15.75" x14ac:dyDescent="0.2">
      <c r="B4" s="1339">
        <v>1</v>
      </c>
      <c r="C4" s="1339" t="s">
        <v>768</v>
      </c>
      <c r="D4" s="1339">
        <v>228.17</v>
      </c>
      <c r="E4" s="1339">
        <v>2.4E-2</v>
      </c>
      <c r="F4" s="1339">
        <v>2.58</v>
      </c>
      <c r="G4" s="1339"/>
      <c r="H4" s="1339">
        <v>0.49</v>
      </c>
      <c r="I4" s="1339">
        <v>10</v>
      </c>
      <c r="J4" s="1339">
        <v>147.41999999999999</v>
      </c>
      <c r="K4" s="1339">
        <v>0</v>
      </c>
      <c r="L4" s="1339"/>
      <c r="M4" s="1339"/>
      <c r="N4" s="1339"/>
      <c r="O4" s="1339">
        <v>0</v>
      </c>
      <c r="P4" s="1339">
        <v>0</v>
      </c>
      <c r="Q4" s="1339">
        <v>0</v>
      </c>
      <c r="R4" s="1339">
        <v>0.14349999999999999</v>
      </c>
      <c r="S4" s="1339"/>
    </row>
    <row r="5" spans="2:19" ht="15.75" x14ac:dyDescent="0.2">
      <c r="B5" s="1339"/>
      <c r="C5" s="1339"/>
      <c r="D5" s="1339"/>
      <c r="E5" s="1339"/>
      <c r="F5" s="1339"/>
      <c r="G5" s="1339">
        <v>2.58</v>
      </c>
      <c r="H5" s="1339"/>
      <c r="I5" s="1339"/>
      <c r="J5" s="1339"/>
      <c r="K5" s="1339">
        <v>0.1197</v>
      </c>
      <c r="L5" s="1339">
        <v>0.4</v>
      </c>
      <c r="M5" s="1339">
        <v>2</v>
      </c>
      <c r="N5" s="1339">
        <v>0.04</v>
      </c>
      <c r="O5" s="1339">
        <v>1.33</v>
      </c>
      <c r="P5" s="1339">
        <v>0.17</v>
      </c>
      <c r="Q5" s="1339">
        <v>7.28</v>
      </c>
      <c r="R5" s="1339"/>
      <c r="S5" s="1339"/>
    </row>
    <row r="6" spans="2:19" ht="15.75" x14ac:dyDescent="0.2">
      <c r="B6" s="1339">
        <v>2</v>
      </c>
      <c r="C6" s="1339" t="s">
        <v>769</v>
      </c>
      <c r="D6" s="1339">
        <v>227.16</v>
      </c>
      <c r="E6" s="1339">
        <v>2.4E-2</v>
      </c>
      <c r="F6" s="1339">
        <v>1.708</v>
      </c>
      <c r="G6" s="1339"/>
      <c r="H6" s="1339">
        <v>0.49</v>
      </c>
      <c r="I6" s="1339">
        <v>10</v>
      </c>
      <c r="J6" s="1339">
        <v>147.41999999999999</v>
      </c>
      <c r="K6" s="1339">
        <v>0</v>
      </c>
      <c r="L6" s="1339"/>
      <c r="M6" s="1339"/>
      <c r="N6" s="1339"/>
      <c r="O6" s="1339">
        <v>0</v>
      </c>
      <c r="P6" s="1339">
        <v>0</v>
      </c>
      <c r="Q6" s="1339">
        <v>0</v>
      </c>
      <c r="R6" s="1339">
        <v>0.35049999999999998</v>
      </c>
      <c r="S6" s="1339"/>
    </row>
    <row r="7" spans="2:19" ht="15.75" x14ac:dyDescent="0.2">
      <c r="B7" s="1339"/>
      <c r="C7" s="1339"/>
      <c r="D7" s="1339"/>
      <c r="E7" s="1339"/>
      <c r="F7" s="1339"/>
      <c r="G7" s="1339">
        <v>1.708</v>
      </c>
      <c r="H7" s="1339"/>
      <c r="I7" s="1339"/>
      <c r="J7" s="1339"/>
      <c r="K7" s="1339">
        <v>0</v>
      </c>
      <c r="L7" s="1339">
        <v>0.34410000000000002</v>
      </c>
      <c r="M7" s="1339">
        <v>2</v>
      </c>
      <c r="N7" s="1339">
        <v>0.04</v>
      </c>
      <c r="O7" s="1339">
        <v>1.38</v>
      </c>
      <c r="P7" s="1339">
        <v>0.12</v>
      </c>
      <c r="Q7" s="1339">
        <v>4.96</v>
      </c>
      <c r="R7" s="1339"/>
      <c r="S7" s="1339"/>
    </row>
    <row r="8" spans="2:19" ht="15.75" x14ac:dyDescent="0.2">
      <c r="B8" s="1339">
        <v>3</v>
      </c>
      <c r="C8" s="1339" t="s">
        <v>770</v>
      </c>
      <c r="D8" s="1339">
        <v>232.27</v>
      </c>
      <c r="E8" s="1339">
        <v>0.03</v>
      </c>
      <c r="F8" s="1339">
        <v>1.292</v>
      </c>
      <c r="G8" s="1339"/>
      <c r="H8" s="1339">
        <v>0.49</v>
      </c>
      <c r="I8" s="1339">
        <v>10</v>
      </c>
      <c r="J8" s="1339">
        <v>147.41999999999999</v>
      </c>
      <c r="K8" s="1339">
        <v>0</v>
      </c>
      <c r="L8" s="1339"/>
      <c r="M8" s="1339"/>
      <c r="N8" s="1339"/>
      <c r="O8" s="1339">
        <v>0</v>
      </c>
      <c r="P8" s="1339">
        <v>0</v>
      </c>
      <c r="Q8" s="1339">
        <v>0</v>
      </c>
      <c r="R8" s="1339">
        <v>0.39100000000000001</v>
      </c>
      <c r="S8" s="1339"/>
    </row>
    <row r="9" spans="2:19" ht="15.75" x14ac:dyDescent="0.2">
      <c r="B9" s="1339"/>
      <c r="C9" s="1339"/>
      <c r="D9" s="1339"/>
      <c r="E9" s="1339"/>
      <c r="F9" s="1339"/>
      <c r="G9" s="1339">
        <v>1.292</v>
      </c>
      <c r="H9" s="1339"/>
      <c r="I9" s="1339"/>
      <c r="J9" s="1339"/>
      <c r="K9" s="1339">
        <v>0</v>
      </c>
      <c r="L9" s="1339">
        <v>0.26029999999999998</v>
      </c>
      <c r="M9" s="1339">
        <v>2</v>
      </c>
      <c r="N9" s="1339">
        <v>0.04</v>
      </c>
      <c r="O9" s="1339">
        <v>1.41</v>
      </c>
      <c r="P9" s="1339">
        <v>0.11</v>
      </c>
      <c r="Q9" s="1339">
        <v>4.26</v>
      </c>
      <c r="R9" s="1339"/>
      <c r="S9" s="1339"/>
    </row>
    <row r="10" spans="2:19" ht="15.75" x14ac:dyDescent="0.2">
      <c r="B10" s="1339">
        <v>4</v>
      </c>
      <c r="C10" s="1339" t="s">
        <v>771</v>
      </c>
      <c r="D10" s="1339">
        <v>232.17</v>
      </c>
      <c r="E10" s="1339">
        <v>0.03</v>
      </c>
      <c r="F10" s="1339">
        <v>1.306</v>
      </c>
      <c r="G10" s="1339"/>
      <c r="H10" s="1339">
        <v>0.49</v>
      </c>
      <c r="I10" s="1339">
        <v>10</v>
      </c>
      <c r="J10" s="1339">
        <v>147.41999999999999</v>
      </c>
      <c r="K10" s="1339">
        <v>0</v>
      </c>
      <c r="L10" s="1339"/>
      <c r="M10" s="1339"/>
      <c r="N10" s="1339"/>
      <c r="O10" s="1339">
        <v>0</v>
      </c>
      <c r="P10" s="1339">
        <v>0</v>
      </c>
      <c r="Q10" s="1339">
        <v>0</v>
      </c>
      <c r="R10" s="1339">
        <v>0.3911</v>
      </c>
      <c r="S10" s="1339"/>
    </row>
    <row r="11" spans="2:19" ht="15.75" x14ac:dyDescent="0.2">
      <c r="B11" s="1339"/>
      <c r="C11" s="1339"/>
      <c r="D11" s="1339"/>
      <c r="E11" s="1339"/>
      <c r="F11" s="1339"/>
      <c r="G11" s="1339">
        <v>1.306</v>
      </c>
      <c r="H11" s="1339"/>
      <c r="I11" s="1339"/>
      <c r="J11" s="1339"/>
      <c r="K11" s="1339">
        <v>0</v>
      </c>
      <c r="L11" s="1339">
        <v>0.2631</v>
      </c>
      <c r="M11" s="1339">
        <v>2</v>
      </c>
      <c r="N11" s="1339">
        <v>0.04</v>
      </c>
      <c r="O11" s="1339">
        <v>1.41</v>
      </c>
      <c r="P11" s="1339">
        <v>0.11</v>
      </c>
      <c r="Q11" s="1339">
        <v>4.2699999999999996</v>
      </c>
      <c r="R11" s="1339"/>
      <c r="S11" s="1339"/>
    </row>
    <row r="12" spans="2:19" ht="15.75" x14ac:dyDescent="0.2">
      <c r="B12" s="1339">
        <v>5</v>
      </c>
      <c r="C12" s="1339" t="s">
        <v>772</v>
      </c>
      <c r="D12" s="1339">
        <v>345.55</v>
      </c>
      <c r="E12" s="1339">
        <v>2.9000000000000001E-2</v>
      </c>
      <c r="F12" s="1339">
        <v>1.865</v>
      </c>
      <c r="G12" s="1339"/>
      <c r="H12" s="1339">
        <v>0.49</v>
      </c>
      <c r="I12" s="1339">
        <v>10</v>
      </c>
      <c r="J12" s="1339">
        <v>147.41999999999999</v>
      </c>
      <c r="K12" s="1339">
        <v>0</v>
      </c>
      <c r="L12" s="1339"/>
      <c r="M12" s="1339"/>
      <c r="N12" s="1339"/>
      <c r="O12" s="1339">
        <v>0</v>
      </c>
      <c r="P12" s="1339">
        <v>0</v>
      </c>
      <c r="Q12" s="1339">
        <v>0</v>
      </c>
      <c r="R12" s="1339">
        <v>0.38129999999999997</v>
      </c>
      <c r="S12" s="1339"/>
    </row>
    <row r="13" spans="2:19" ht="15.75" x14ac:dyDescent="0.2">
      <c r="B13" s="1339"/>
      <c r="C13" s="1339"/>
      <c r="D13" s="1339"/>
      <c r="E13" s="1339"/>
      <c r="F13" s="1339"/>
      <c r="G13" s="1339">
        <v>1.865</v>
      </c>
      <c r="H13" s="1339"/>
      <c r="I13" s="1339"/>
      <c r="J13" s="1339"/>
      <c r="K13" s="1339">
        <v>0</v>
      </c>
      <c r="L13" s="1339">
        <v>0.37580000000000002</v>
      </c>
      <c r="M13" s="1339">
        <v>2</v>
      </c>
      <c r="N13" s="1339">
        <v>0.04</v>
      </c>
      <c r="O13" s="1339">
        <v>1.5</v>
      </c>
      <c r="P13" s="1339">
        <v>0.12</v>
      </c>
      <c r="Q13" s="1339">
        <v>4.97</v>
      </c>
      <c r="R13" s="1339"/>
      <c r="S13" s="1339"/>
    </row>
    <row r="14" spans="2:19" ht="15.75" x14ac:dyDescent="0.2">
      <c r="B14" s="1339">
        <v>6</v>
      </c>
      <c r="C14" s="1339" t="s">
        <v>773</v>
      </c>
      <c r="D14" s="1339">
        <v>344.03</v>
      </c>
      <c r="E14" s="1339">
        <v>2.9000000000000001E-2</v>
      </c>
      <c r="F14" s="1339">
        <v>1.7010000000000001</v>
      </c>
      <c r="G14" s="1339"/>
      <c r="H14" s="1339">
        <v>0.49</v>
      </c>
      <c r="I14" s="1339">
        <v>10</v>
      </c>
      <c r="J14" s="1339">
        <v>147.41999999999999</v>
      </c>
      <c r="K14" s="1339">
        <v>0</v>
      </c>
      <c r="L14" s="1339"/>
      <c r="M14" s="1339"/>
      <c r="N14" s="1339"/>
      <c r="O14" s="1339">
        <v>0</v>
      </c>
      <c r="P14" s="1339">
        <v>0</v>
      </c>
      <c r="Q14" s="1339">
        <v>0</v>
      </c>
      <c r="R14" s="1339">
        <v>0.3821</v>
      </c>
      <c r="S14" s="1339"/>
    </row>
    <row r="15" spans="2:19" ht="15.75" x14ac:dyDescent="0.2">
      <c r="B15" s="1339"/>
      <c r="C15" s="1339"/>
      <c r="D15" s="1339"/>
      <c r="E15" s="1339"/>
      <c r="F15" s="1339"/>
      <c r="G15" s="1339">
        <v>1.7010000000000001</v>
      </c>
      <c r="H15" s="1339"/>
      <c r="I15" s="1339"/>
      <c r="J15" s="1339"/>
      <c r="K15" s="1339">
        <v>0</v>
      </c>
      <c r="L15" s="1339">
        <v>0.3427</v>
      </c>
      <c r="M15" s="1339">
        <v>2</v>
      </c>
      <c r="N15" s="1339">
        <v>0.04</v>
      </c>
      <c r="O15" s="1339">
        <v>1.47</v>
      </c>
      <c r="P15" s="1339">
        <v>0.12</v>
      </c>
      <c r="Q15" s="1339">
        <v>4.79</v>
      </c>
      <c r="R15" s="1339"/>
      <c r="S15" s="1339"/>
    </row>
    <row r="16" spans="2:19" ht="15.75" x14ac:dyDescent="0.2">
      <c r="B16" s="1339">
        <v>7</v>
      </c>
      <c r="C16" s="1339" t="s">
        <v>774</v>
      </c>
      <c r="D16" s="1339">
        <v>344.36</v>
      </c>
      <c r="E16" s="1339">
        <v>2.5000000000000001E-2</v>
      </c>
      <c r="F16" s="1339">
        <v>1.5209999999999999</v>
      </c>
      <c r="G16" s="1339"/>
      <c r="H16" s="1339">
        <v>0.49</v>
      </c>
      <c r="I16" s="1339">
        <v>10</v>
      </c>
      <c r="J16" s="1339">
        <v>147.41999999999999</v>
      </c>
      <c r="K16" s="1339">
        <v>0</v>
      </c>
      <c r="L16" s="1339"/>
      <c r="M16" s="1339"/>
      <c r="N16" s="1339"/>
      <c r="O16" s="1339">
        <v>0</v>
      </c>
      <c r="P16" s="1339">
        <v>0</v>
      </c>
      <c r="Q16" s="1339">
        <v>0</v>
      </c>
      <c r="R16" s="1339">
        <v>0.35389999999999999</v>
      </c>
      <c r="S16" s="1339"/>
    </row>
    <row r="17" spans="2:19" ht="15.75" x14ac:dyDescent="0.2">
      <c r="B17" s="1339"/>
      <c r="C17" s="1339"/>
      <c r="D17" s="1339"/>
      <c r="E17" s="1339"/>
      <c r="F17" s="1339"/>
      <c r="G17" s="1339">
        <v>1.5209999999999999</v>
      </c>
      <c r="H17" s="1339"/>
      <c r="I17" s="1339"/>
      <c r="J17" s="1339"/>
      <c r="K17" s="1339">
        <v>0</v>
      </c>
      <c r="L17" s="1339">
        <v>0.30640000000000001</v>
      </c>
      <c r="M17" s="1339">
        <v>2</v>
      </c>
      <c r="N17" s="1339">
        <v>0.04</v>
      </c>
      <c r="O17" s="1339">
        <v>1.35</v>
      </c>
      <c r="P17" s="1339">
        <v>0.12</v>
      </c>
      <c r="Q17" s="1339">
        <v>4.72</v>
      </c>
      <c r="R17" s="1339"/>
      <c r="S17" s="1339"/>
    </row>
    <row r="18" spans="2:19" ht="15.75" x14ac:dyDescent="0.2">
      <c r="B18" s="1339">
        <v>8</v>
      </c>
      <c r="C18" s="1339" t="s">
        <v>775</v>
      </c>
      <c r="D18" s="1339">
        <v>342.31</v>
      </c>
      <c r="E18" s="1339">
        <v>2.5000000000000001E-2</v>
      </c>
      <c r="F18" s="1339">
        <v>1.0069999999999999</v>
      </c>
      <c r="G18" s="1339"/>
      <c r="H18" s="1339">
        <v>0.49</v>
      </c>
      <c r="I18" s="1339">
        <v>10</v>
      </c>
      <c r="J18" s="1339">
        <v>147.41999999999999</v>
      </c>
      <c r="K18" s="1339">
        <v>0</v>
      </c>
      <c r="L18" s="1339"/>
      <c r="M18" s="1339"/>
      <c r="N18" s="1339"/>
      <c r="O18" s="1339">
        <v>0</v>
      </c>
      <c r="P18" s="1339">
        <v>0</v>
      </c>
      <c r="Q18" s="1339">
        <v>0</v>
      </c>
      <c r="R18" s="1339">
        <v>0.35489999999999999</v>
      </c>
      <c r="S18" s="1339"/>
    </row>
    <row r="19" spans="2:19" ht="15.75" x14ac:dyDescent="0.2">
      <c r="B19" s="1339"/>
      <c r="C19" s="1339"/>
      <c r="D19" s="1339"/>
      <c r="E19" s="1339"/>
      <c r="F19" s="1339"/>
      <c r="G19" s="1339">
        <v>1.0069999999999999</v>
      </c>
      <c r="H19" s="1339"/>
      <c r="I19" s="1339"/>
      <c r="J19" s="1339"/>
      <c r="K19" s="1339">
        <v>0</v>
      </c>
      <c r="L19" s="1339">
        <v>0.2029</v>
      </c>
      <c r="M19" s="1339">
        <v>2</v>
      </c>
      <c r="N19" s="1339">
        <v>0.04</v>
      </c>
      <c r="O19" s="1339">
        <v>1.24</v>
      </c>
      <c r="P19" s="1339">
        <v>0.1</v>
      </c>
      <c r="Q19" s="1339">
        <v>4</v>
      </c>
      <c r="R19" s="1339"/>
      <c r="S19" s="1339"/>
    </row>
    <row r="20" spans="2:19" ht="15.75" x14ac:dyDescent="0.2">
      <c r="B20" s="1339">
        <v>9</v>
      </c>
      <c r="C20" s="1339" t="s">
        <v>776</v>
      </c>
      <c r="D20" s="1339">
        <v>337.29</v>
      </c>
      <c r="E20" s="1339">
        <v>2.7E-2</v>
      </c>
      <c r="F20" s="1339">
        <v>1</v>
      </c>
      <c r="G20" s="1339"/>
      <c r="H20" s="1339">
        <v>0.49</v>
      </c>
      <c r="I20" s="1339">
        <v>10</v>
      </c>
      <c r="J20" s="1339">
        <v>147.41999999999999</v>
      </c>
      <c r="K20" s="1339">
        <v>0</v>
      </c>
      <c r="L20" s="1339"/>
      <c r="M20" s="1339"/>
      <c r="N20" s="1339"/>
      <c r="O20" s="1339">
        <v>0</v>
      </c>
      <c r="P20" s="1339">
        <v>0</v>
      </c>
      <c r="Q20" s="1339">
        <v>0</v>
      </c>
      <c r="R20" s="1339">
        <v>0.36730000000000002</v>
      </c>
      <c r="S20" s="1339"/>
    </row>
    <row r="21" spans="2:19" ht="15.75" x14ac:dyDescent="0.2">
      <c r="B21" s="1339"/>
      <c r="C21" s="1339"/>
      <c r="D21" s="1339"/>
      <c r="E21" s="1339"/>
      <c r="F21" s="1339"/>
      <c r="G21" s="1339">
        <v>1</v>
      </c>
      <c r="H21" s="1339"/>
      <c r="I21" s="1339"/>
      <c r="J21" s="1339"/>
      <c r="K21" s="1339">
        <v>0</v>
      </c>
      <c r="L21" s="1339">
        <v>0.2014</v>
      </c>
      <c r="M21" s="1339">
        <v>2</v>
      </c>
      <c r="N21" s="1339">
        <v>0.04</v>
      </c>
      <c r="O21" s="1339">
        <v>1.27</v>
      </c>
      <c r="P21" s="1339">
        <v>0.1</v>
      </c>
      <c r="Q21" s="1339">
        <v>3.94</v>
      </c>
      <c r="R21" s="1339"/>
      <c r="S21" s="1339"/>
    </row>
    <row r="22" spans="2:19" ht="15.75" x14ac:dyDescent="0.2">
      <c r="B22" s="1339">
        <v>10</v>
      </c>
      <c r="C22" s="1339" t="s">
        <v>777</v>
      </c>
      <c r="D22" s="1339">
        <v>335.88</v>
      </c>
      <c r="E22" s="1339">
        <v>2.5999999999999999E-2</v>
      </c>
      <c r="F22" s="1339">
        <v>1.0049999999999999</v>
      </c>
      <c r="G22" s="1339"/>
      <c r="H22" s="1339">
        <v>0.49</v>
      </c>
      <c r="I22" s="1339">
        <v>10</v>
      </c>
      <c r="J22" s="1339">
        <v>147.41999999999999</v>
      </c>
      <c r="K22" s="1339">
        <v>0</v>
      </c>
      <c r="L22" s="1339"/>
      <c r="M22" s="1339"/>
      <c r="N22" s="1339"/>
      <c r="O22" s="1339">
        <v>0</v>
      </c>
      <c r="P22" s="1339">
        <v>0</v>
      </c>
      <c r="Q22" s="1339">
        <v>0</v>
      </c>
      <c r="R22" s="1339">
        <v>0.36</v>
      </c>
      <c r="S22" s="1339"/>
    </row>
    <row r="23" spans="2:19" ht="15.75" x14ac:dyDescent="0.2">
      <c r="B23" s="1339"/>
      <c r="C23" s="1339"/>
      <c r="D23" s="1339"/>
      <c r="E23" s="1339"/>
      <c r="F23" s="1339"/>
      <c r="G23" s="1339">
        <v>1.0049999999999999</v>
      </c>
      <c r="H23" s="1339"/>
      <c r="I23" s="1339"/>
      <c r="J23" s="1339"/>
      <c r="K23" s="1339">
        <v>0</v>
      </c>
      <c r="L23" s="1339">
        <v>0.2026</v>
      </c>
      <c r="M23" s="1339">
        <v>2</v>
      </c>
      <c r="N23" s="1339">
        <v>0.04</v>
      </c>
      <c r="O23" s="1339">
        <v>1.25</v>
      </c>
      <c r="P23" s="1339">
        <v>0.1</v>
      </c>
      <c r="Q23" s="1339">
        <v>3.98</v>
      </c>
      <c r="R23" s="1339"/>
      <c r="S23" s="1339"/>
    </row>
    <row r="24" spans="2:19" ht="15.75" x14ac:dyDescent="0.2">
      <c r="B24" s="1339">
        <v>11</v>
      </c>
      <c r="C24" s="1339" t="s">
        <v>778</v>
      </c>
      <c r="D24" s="1339">
        <v>52.62</v>
      </c>
      <c r="E24" s="1339">
        <v>0.03</v>
      </c>
      <c r="F24" s="1339">
        <v>0.312</v>
      </c>
      <c r="G24" s="1339"/>
      <c r="H24" s="1339">
        <v>0.49</v>
      </c>
      <c r="I24" s="1339">
        <v>10</v>
      </c>
      <c r="J24" s="1339">
        <v>147.41999999999999</v>
      </c>
      <c r="K24" s="1339">
        <v>0</v>
      </c>
      <c r="L24" s="1339"/>
      <c r="M24" s="1339"/>
      <c r="N24" s="1339"/>
      <c r="O24" s="1339">
        <v>0</v>
      </c>
      <c r="P24" s="1339">
        <v>0</v>
      </c>
      <c r="Q24" s="1339">
        <v>0</v>
      </c>
      <c r="R24" s="1339">
        <v>0.39279999999999998</v>
      </c>
      <c r="S24" s="1339"/>
    </row>
    <row r="25" spans="2:19" ht="15.75" x14ac:dyDescent="0.2">
      <c r="B25" s="1339"/>
      <c r="C25" s="1339"/>
      <c r="D25" s="1339"/>
      <c r="E25" s="1339"/>
      <c r="F25" s="1339"/>
      <c r="G25" s="1339">
        <v>0.312</v>
      </c>
      <c r="H25" s="1339"/>
      <c r="I25" s="1339"/>
      <c r="J25" s="1339"/>
      <c r="K25" s="1339">
        <v>0</v>
      </c>
      <c r="L25" s="1339">
        <v>6.2799999999999995E-2</v>
      </c>
      <c r="M25" s="1339">
        <v>2</v>
      </c>
      <c r="N25" s="1339">
        <v>0.04</v>
      </c>
      <c r="O25" s="1339">
        <v>1.07</v>
      </c>
      <c r="P25" s="1339">
        <v>7.0000000000000007E-2</v>
      </c>
      <c r="Q25" s="1339">
        <v>2.35</v>
      </c>
      <c r="R25" s="1339"/>
      <c r="S25" s="1339"/>
    </row>
    <row r="26" spans="2:19" ht="15.75" x14ac:dyDescent="0.2">
      <c r="B26" s="1339"/>
      <c r="C26" s="1339" t="s">
        <v>779</v>
      </c>
      <c r="D26" s="1339">
        <v>53.02</v>
      </c>
      <c r="E26" s="1339">
        <v>0.02</v>
      </c>
      <c r="F26" s="1339">
        <v>0.38</v>
      </c>
      <c r="G26" s="1339"/>
      <c r="H26" s="1339">
        <v>0.49</v>
      </c>
      <c r="I26" s="1339">
        <v>10</v>
      </c>
      <c r="J26" s="1339">
        <v>147.41999999999999</v>
      </c>
      <c r="K26" s="1339">
        <v>0</v>
      </c>
      <c r="L26" s="1339"/>
      <c r="M26" s="1339"/>
      <c r="N26" s="1339"/>
      <c r="O26" s="1339">
        <v>0</v>
      </c>
      <c r="P26" s="1339">
        <v>0</v>
      </c>
      <c r="Q26" s="1339">
        <v>0</v>
      </c>
      <c r="R26" s="1339">
        <v>0.317</v>
      </c>
      <c r="S26" s="1339"/>
    </row>
    <row r="27" spans="2:19" ht="15.75" x14ac:dyDescent="0.2">
      <c r="B27" s="1339"/>
      <c r="C27" s="1339"/>
      <c r="D27" s="1339"/>
      <c r="E27" s="1339"/>
      <c r="F27" s="1339"/>
      <c r="G27" s="1339">
        <v>0.38</v>
      </c>
      <c r="H27" s="1339"/>
      <c r="I27" s="1339"/>
      <c r="J27" s="1339"/>
      <c r="K27" s="1339">
        <v>0</v>
      </c>
      <c r="L27" s="1339">
        <v>7.6600000000000001E-2</v>
      </c>
      <c r="M27" s="1339">
        <v>2</v>
      </c>
      <c r="N27" s="1339">
        <v>0.04</v>
      </c>
      <c r="O27" s="1339">
        <v>0.93</v>
      </c>
      <c r="P27" s="1339">
        <v>0.08</v>
      </c>
      <c r="Q27" s="1339">
        <v>2.81</v>
      </c>
      <c r="R27" s="1339"/>
      <c r="S27" s="1339"/>
    </row>
    <row r="28" spans="2:19" ht="15.75" x14ac:dyDescent="0.2">
      <c r="B28" s="1339">
        <v>12</v>
      </c>
      <c r="C28" s="1339" t="s">
        <v>780</v>
      </c>
      <c r="D28" s="1339">
        <v>52.49</v>
      </c>
      <c r="E28" s="1339">
        <v>7.4999999999999997E-2</v>
      </c>
      <c r="F28" s="1339">
        <v>0.41199999999999998</v>
      </c>
      <c r="G28" s="1339"/>
      <c r="H28" s="1339">
        <v>0.49</v>
      </c>
      <c r="I28" s="1339">
        <v>10</v>
      </c>
      <c r="J28" s="1339">
        <v>147.41999999999999</v>
      </c>
      <c r="K28" s="1339">
        <v>0</v>
      </c>
      <c r="L28" s="1339"/>
      <c r="M28" s="1339"/>
      <c r="N28" s="1339"/>
      <c r="O28" s="1339">
        <v>0</v>
      </c>
      <c r="P28" s="1339">
        <v>0</v>
      </c>
      <c r="Q28" s="1339">
        <v>0</v>
      </c>
      <c r="R28" s="1339">
        <v>0.61629999999999996</v>
      </c>
      <c r="S28" s="1339"/>
    </row>
    <row r="29" spans="2:19" ht="15.75" x14ac:dyDescent="0.2">
      <c r="B29" s="1339"/>
      <c r="C29" s="1339"/>
      <c r="D29" s="1339"/>
      <c r="E29" s="1339"/>
      <c r="F29" s="1339"/>
      <c r="G29" s="1339">
        <v>0.41199999999999998</v>
      </c>
      <c r="H29" s="1339"/>
      <c r="I29" s="1339"/>
      <c r="J29" s="1339"/>
      <c r="K29" s="1339">
        <v>0</v>
      </c>
      <c r="L29" s="1339">
        <v>8.2900000000000001E-2</v>
      </c>
      <c r="M29" s="1339">
        <v>2</v>
      </c>
      <c r="N29" s="1339">
        <v>0.04</v>
      </c>
      <c r="O29" s="1339">
        <v>1.63</v>
      </c>
      <c r="P29" s="1339">
        <v>7.0000000000000007E-2</v>
      </c>
      <c r="Q29" s="1339">
        <v>2.17</v>
      </c>
      <c r="R29" s="1339"/>
      <c r="S29" s="1339"/>
    </row>
    <row r="30" spans="2:19" ht="15.75" x14ac:dyDescent="0.2">
      <c r="B30" s="1339">
        <v>13</v>
      </c>
      <c r="C30" s="1339" t="s">
        <v>781</v>
      </c>
      <c r="D30" s="1339">
        <v>119.76</v>
      </c>
      <c r="E30" s="1339">
        <v>2.1999999999999999E-2</v>
      </c>
      <c r="F30" s="1339">
        <v>0.23499999999999999</v>
      </c>
      <c r="G30" s="1339"/>
      <c r="H30" s="1339">
        <v>0.49</v>
      </c>
      <c r="I30" s="1339">
        <v>10</v>
      </c>
      <c r="J30" s="1339">
        <v>147.41999999999999</v>
      </c>
      <c r="K30" s="1339">
        <v>0</v>
      </c>
      <c r="L30" s="1339"/>
      <c r="M30" s="1339"/>
      <c r="N30" s="1339"/>
      <c r="O30" s="1339">
        <v>0</v>
      </c>
      <c r="P30" s="1339">
        <v>0</v>
      </c>
      <c r="Q30" s="1339">
        <v>0</v>
      </c>
      <c r="R30" s="1339">
        <v>0.33510000000000001</v>
      </c>
      <c r="S30" s="1339"/>
    </row>
    <row r="31" spans="2:19" ht="15.75" x14ac:dyDescent="0.2">
      <c r="B31" s="1339"/>
      <c r="C31" s="1339"/>
      <c r="D31" s="1339"/>
      <c r="E31" s="1339"/>
      <c r="F31" s="1339"/>
      <c r="G31" s="1339">
        <v>0.23499999999999999</v>
      </c>
      <c r="H31" s="1339"/>
      <c r="I31" s="1339"/>
      <c r="J31" s="1339"/>
      <c r="K31" s="1339">
        <v>0</v>
      </c>
      <c r="L31" s="1339">
        <v>4.7300000000000002E-2</v>
      </c>
      <c r="M31" s="1339">
        <v>2</v>
      </c>
      <c r="N31" s="1339">
        <v>0.04</v>
      </c>
      <c r="O31" s="1339">
        <v>0.89</v>
      </c>
      <c r="P31" s="1339">
        <v>7.0000000000000007E-2</v>
      </c>
      <c r="Q31" s="1339">
        <v>2.2200000000000002</v>
      </c>
      <c r="R31" s="1339"/>
      <c r="S31" s="1339"/>
    </row>
    <row r="32" spans="2:19" ht="15.75" x14ac:dyDescent="0.2">
      <c r="B32" s="1339"/>
      <c r="C32" s="1339" t="s">
        <v>782</v>
      </c>
      <c r="D32" s="1339">
        <v>178.74</v>
      </c>
      <c r="E32" s="1339">
        <v>2.9000000000000001E-2</v>
      </c>
      <c r="F32" s="1339">
        <v>0.33100000000000002</v>
      </c>
      <c r="G32" s="1339"/>
      <c r="H32" s="1339">
        <v>0.49</v>
      </c>
      <c r="I32" s="1339">
        <v>10</v>
      </c>
      <c r="J32" s="1339">
        <v>147.41999999999999</v>
      </c>
      <c r="K32" s="1339">
        <v>0</v>
      </c>
      <c r="L32" s="1339"/>
      <c r="M32" s="1339"/>
      <c r="N32" s="1339"/>
      <c r="O32" s="1339">
        <v>0</v>
      </c>
      <c r="P32" s="1339">
        <v>0</v>
      </c>
      <c r="Q32" s="1339">
        <v>0</v>
      </c>
      <c r="R32" s="1339">
        <v>0.3831</v>
      </c>
      <c r="S32" s="1339"/>
    </row>
    <row r="33" spans="2:19" ht="15.75" x14ac:dyDescent="0.2">
      <c r="B33" s="1339"/>
      <c r="C33" s="1339"/>
      <c r="D33" s="1339"/>
      <c r="E33" s="1339"/>
      <c r="F33" s="1339"/>
      <c r="G33" s="1339">
        <v>0.33100000000000002</v>
      </c>
      <c r="H33" s="1339"/>
      <c r="I33" s="1339"/>
      <c r="J33" s="1339"/>
      <c r="K33" s="1339">
        <v>0</v>
      </c>
      <c r="L33" s="1339">
        <v>6.6600000000000006E-2</v>
      </c>
      <c r="M33" s="1339">
        <v>2</v>
      </c>
      <c r="N33" s="1339">
        <v>0.04</v>
      </c>
      <c r="O33" s="1339">
        <v>1.06</v>
      </c>
      <c r="P33" s="1339">
        <v>7.0000000000000007E-2</v>
      </c>
      <c r="Q33" s="1339">
        <v>2.44</v>
      </c>
      <c r="R33" s="1339"/>
      <c r="S33" s="1339"/>
    </row>
    <row r="34" spans="2:19" ht="15.75" x14ac:dyDescent="0.2">
      <c r="B34" s="1339">
        <v>14</v>
      </c>
      <c r="C34" s="1339" t="s">
        <v>783</v>
      </c>
      <c r="D34" s="1339">
        <v>94.24</v>
      </c>
      <c r="E34" s="1339">
        <v>0.109</v>
      </c>
      <c r="F34" s="1339">
        <v>0.127</v>
      </c>
      <c r="G34" s="1339"/>
      <c r="H34" s="1339">
        <v>0.49</v>
      </c>
      <c r="I34" s="1339">
        <v>10</v>
      </c>
      <c r="J34" s="1339">
        <v>147.41999999999999</v>
      </c>
      <c r="K34" s="1339">
        <v>0</v>
      </c>
      <c r="L34" s="1339"/>
      <c r="M34" s="1339"/>
      <c r="N34" s="1339"/>
      <c r="O34" s="1339">
        <v>0</v>
      </c>
      <c r="P34" s="1339">
        <v>0</v>
      </c>
      <c r="Q34" s="1339">
        <v>0</v>
      </c>
      <c r="R34" s="1339">
        <v>0.745</v>
      </c>
      <c r="S34" s="1339"/>
    </row>
    <row r="35" spans="2:19" ht="15.75" x14ac:dyDescent="0.2">
      <c r="B35" s="1339"/>
      <c r="C35" s="1339"/>
      <c r="D35" s="1339"/>
      <c r="E35" s="1339"/>
      <c r="F35" s="1339"/>
      <c r="G35" s="1339">
        <v>0.127</v>
      </c>
      <c r="H35" s="1339"/>
      <c r="I35" s="1339"/>
      <c r="J35" s="1339"/>
      <c r="K35" s="1339">
        <v>0</v>
      </c>
      <c r="L35" s="1339">
        <v>2.5600000000000001E-2</v>
      </c>
      <c r="M35" s="1339">
        <v>1</v>
      </c>
      <c r="N35" s="1339">
        <v>0.04</v>
      </c>
      <c r="O35" s="1339">
        <v>1.68</v>
      </c>
      <c r="P35" s="1339">
        <v>0.05</v>
      </c>
      <c r="Q35" s="1339">
        <v>1.08</v>
      </c>
      <c r="R35" s="1339"/>
      <c r="S35" s="1339"/>
    </row>
    <row r="36" spans="2:19" ht="15.75" x14ac:dyDescent="0.2">
      <c r="B36" s="1339"/>
      <c r="C36" s="1339" t="s">
        <v>784</v>
      </c>
      <c r="D36" s="1339">
        <v>66.3</v>
      </c>
      <c r="E36" s="1339">
        <v>4.2999999999999997E-2</v>
      </c>
      <c r="F36" s="1339">
        <v>9.0999999999999998E-2</v>
      </c>
      <c r="G36" s="1339"/>
      <c r="H36" s="1339">
        <v>0.49</v>
      </c>
      <c r="I36" s="1339">
        <v>10</v>
      </c>
      <c r="J36" s="1339">
        <v>147.41999999999999</v>
      </c>
      <c r="K36" s="1339">
        <v>0</v>
      </c>
      <c r="L36" s="1339"/>
      <c r="M36" s="1339"/>
      <c r="N36" s="1339"/>
      <c r="O36" s="1339">
        <v>0</v>
      </c>
      <c r="P36" s="1339">
        <v>0</v>
      </c>
      <c r="Q36" s="1339">
        <v>0</v>
      </c>
      <c r="R36" s="1339">
        <v>0.46779999999999999</v>
      </c>
      <c r="S36" s="1339"/>
    </row>
    <row r="37" spans="2:19" ht="15.75" x14ac:dyDescent="0.2">
      <c r="B37" s="1339"/>
      <c r="C37" s="1339"/>
      <c r="D37" s="1339"/>
      <c r="E37" s="1339"/>
      <c r="F37" s="1339"/>
      <c r="G37" s="1339">
        <v>9.0999999999999998E-2</v>
      </c>
      <c r="H37" s="1339"/>
      <c r="I37" s="1339"/>
      <c r="J37" s="1339"/>
      <c r="K37" s="1339">
        <v>0</v>
      </c>
      <c r="L37" s="1339">
        <v>1.83E-2</v>
      </c>
      <c r="M37" s="1339">
        <v>1</v>
      </c>
      <c r="N37" s="1339">
        <v>0.04</v>
      </c>
      <c r="O37" s="1339">
        <v>1.07</v>
      </c>
      <c r="P37" s="1339">
        <v>0.05</v>
      </c>
      <c r="Q37" s="1339">
        <v>1.1599999999999999</v>
      </c>
      <c r="R37" s="1339"/>
      <c r="S37" s="1339"/>
    </row>
    <row r="38" spans="2:19" ht="15.75" x14ac:dyDescent="0.2">
      <c r="B38" s="1339"/>
      <c r="C38" s="1339" t="s">
        <v>785</v>
      </c>
      <c r="D38" s="1339">
        <v>30.75</v>
      </c>
      <c r="E38" s="1339">
        <v>4.0000000000000001E-3</v>
      </c>
      <c r="F38" s="1339">
        <v>8.1000000000000003E-2</v>
      </c>
      <c r="G38" s="1339"/>
      <c r="H38" s="1339">
        <v>0.49</v>
      </c>
      <c r="I38" s="1339">
        <v>10</v>
      </c>
      <c r="J38" s="1339">
        <v>147.41999999999999</v>
      </c>
      <c r="K38" s="1339">
        <v>0</v>
      </c>
      <c r="L38" s="1339"/>
      <c r="M38" s="1339"/>
      <c r="N38" s="1339"/>
      <c r="O38" s="1339">
        <v>0</v>
      </c>
      <c r="P38" s="1339">
        <v>0</v>
      </c>
      <c r="Q38" s="1339">
        <v>0</v>
      </c>
      <c r="R38" s="1339">
        <v>0.14649999999999999</v>
      </c>
      <c r="S38" s="1339"/>
    </row>
    <row r="39" spans="2:19" ht="15.75" x14ac:dyDescent="0.2">
      <c r="B39" s="1339"/>
      <c r="C39" s="1339"/>
      <c r="D39" s="1339"/>
      <c r="E39" s="1339"/>
      <c r="F39" s="1339"/>
      <c r="G39" s="1339">
        <v>8.1000000000000003E-2</v>
      </c>
      <c r="H39" s="1339"/>
      <c r="I39" s="1339"/>
      <c r="J39" s="1339"/>
      <c r="K39" s="1339">
        <v>0</v>
      </c>
      <c r="L39" s="1339">
        <v>1.6299999999999999E-2</v>
      </c>
      <c r="M39" s="1339">
        <v>1</v>
      </c>
      <c r="N39" s="1339">
        <v>0.06</v>
      </c>
      <c r="O39" s="1339">
        <v>0.38</v>
      </c>
      <c r="P39" s="1339">
        <v>0.06</v>
      </c>
      <c r="Q39" s="1339">
        <v>1.99</v>
      </c>
      <c r="R39" s="1339"/>
      <c r="S39" s="1339"/>
    </row>
    <row r="40" spans="2:19" ht="15.75" x14ac:dyDescent="0.2">
      <c r="B40" s="1339">
        <v>15</v>
      </c>
      <c r="C40" s="1339" t="s">
        <v>786</v>
      </c>
      <c r="D40" s="1339">
        <v>299.89</v>
      </c>
      <c r="E40" s="1339">
        <v>6.8000000000000005E-2</v>
      </c>
      <c r="F40" s="1339">
        <v>0.34799999999999998</v>
      </c>
      <c r="G40" s="1339"/>
      <c r="H40" s="1339">
        <v>0.49</v>
      </c>
      <c r="I40" s="1339">
        <v>10</v>
      </c>
      <c r="J40" s="1339">
        <v>147.41999999999999</v>
      </c>
      <c r="K40" s="1339">
        <v>0</v>
      </c>
      <c r="L40" s="1339"/>
      <c r="M40" s="1339"/>
      <c r="N40" s="1339"/>
      <c r="O40" s="1339">
        <v>0</v>
      </c>
      <c r="P40" s="1339">
        <v>0</v>
      </c>
      <c r="Q40" s="1339">
        <v>0</v>
      </c>
      <c r="R40" s="1339">
        <v>0.58589999999999998</v>
      </c>
      <c r="S40" s="1339"/>
    </row>
    <row r="41" spans="2:19" ht="15.75" x14ac:dyDescent="0.2">
      <c r="B41" s="1339"/>
      <c r="C41" s="1339"/>
      <c r="D41" s="1339"/>
      <c r="E41" s="1339"/>
      <c r="F41" s="1339"/>
      <c r="G41" s="1339">
        <v>0.34799999999999998</v>
      </c>
      <c r="H41" s="1339"/>
      <c r="I41" s="1339"/>
      <c r="J41" s="1339"/>
      <c r="K41" s="1339">
        <v>0</v>
      </c>
      <c r="L41" s="1339">
        <v>7.0199999999999999E-2</v>
      </c>
      <c r="M41" s="1339">
        <v>2</v>
      </c>
      <c r="N41" s="1339">
        <v>0.04</v>
      </c>
      <c r="O41" s="1339">
        <v>1.52</v>
      </c>
      <c r="P41" s="1339">
        <v>7.0000000000000007E-2</v>
      </c>
      <c r="Q41" s="1339">
        <v>2.06</v>
      </c>
      <c r="R41" s="1339"/>
      <c r="S41" s="1339"/>
    </row>
    <row r="42" spans="2:19" ht="15.75" x14ac:dyDescent="0.2">
      <c r="B42" s="1339"/>
      <c r="C42" s="1339" t="s">
        <v>787</v>
      </c>
      <c r="D42" s="1339">
        <v>98.94</v>
      </c>
      <c r="E42" s="1339">
        <v>5.1999999999999998E-2</v>
      </c>
      <c r="F42" s="1339">
        <v>0.11700000000000001</v>
      </c>
      <c r="G42" s="1339"/>
      <c r="H42" s="1339">
        <v>0.49</v>
      </c>
      <c r="I42" s="1339">
        <v>10</v>
      </c>
      <c r="J42" s="1339">
        <v>147.41999999999999</v>
      </c>
      <c r="K42" s="1339">
        <v>0</v>
      </c>
      <c r="L42" s="1339"/>
      <c r="M42" s="1339"/>
      <c r="N42" s="1339"/>
      <c r="O42" s="1339">
        <v>0</v>
      </c>
      <c r="P42" s="1339">
        <v>0</v>
      </c>
      <c r="Q42" s="1339">
        <v>0</v>
      </c>
      <c r="R42" s="1339">
        <v>0.5131</v>
      </c>
      <c r="S42" s="1339"/>
    </row>
    <row r="43" spans="2:19" ht="15.75" x14ac:dyDescent="0.2">
      <c r="B43" s="1339"/>
      <c r="C43" s="1339"/>
      <c r="D43" s="1339"/>
      <c r="E43" s="1339"/>
      <c r="F43" s="1339"/>
      <c r="G43" s="1339">
        <v>0.11700000000000001</v>
      </c>
      <c r="H43" s="1339"/>
      <c r="I43" s="1339"/>
      <c r="J43" s="1339"/>
      <c r="K43" s="1339">
        <v>0</v>
      </c>
      <c r="L43" s="1339">
        <v>2.3599999999999999E-2</v>
      </c>
      <c r="M43" s="1339">
        <v>1</v>
      </c>
      <c r="N43" s="1339">
        <v>0.04</v>
      </c>
      <c r="O43" s="1339">
        <v>1.18</v>
      </c>
      <c r="P43" s="1339">
        <v>0.05</v>
      </c>
      <c r="Q43" s="1339">
        <v>1.28</v>
      </c>
      <c r="R43" s="1339"/>
      <c r="S43" s="1339"/>
    </row>
    <row r="44" spans="2:19" ht="15.75" x14ac:dyDescent="0.2">
      <c r="B44" s="1340">
        <v>16</v>
      </c>
      <c r="C44" s="1341" t="s">
        <v>788</v>
      </c>
      <c r="D44" s="1341">
        <v>63.6</v>
      </c>
      <c r="E44" s="1341">
        <v>2.4E-2</v>
      </c>
      <c r="F44" s="1341">
        <v>0.41</v>
      </c>
      <c r="G44" s="1341"/>
      <c r="H44" s="1341">
        <v>0.49</v>
      </c>
      <c r="I44" s="1341">
        <v>10</v>
      </c>
      <c r="J44" s="1341">
        <v>147.41999999999999</v>
      </c>
      <c r="K44" s="1341">
        <v>0</v>
      </c>
      <c r="L44" s="1341"/>
      <c r="M44" s="1341"/>
      <c r="N44" s="1342"/>
      <c r="O44" s="1341">
        <v>0</v>
      </c>
      <c r="P44" s="1341">
        <v>0</v>
      </c>
      <c r="Q44" s="1341">
        <v>0</v>
      </c>
      <c r="R44" s="1341">
        <v>0.34589999999999999</v>
      </c>
      <c r="S44" s="1341"/>
    </row>
    <row r="45" spans="2:19" ht="15.75" x14ac:dyDescent="0.25">
      <c r="B45" s="1343"/>
      <c r="C45" s="1343"/>
      <c r="D45" s="1343"/>
      <c r="E45" s="1343"/>
      <c r="F45" s="1343"/>
      <c r="G45" s="1343">
        <v>0.41</v>
      </c>
      <c r="H45" s="1343"/>
      <c r="I45" s="1343"/>
      <c r="J45" s="1343"/>
      <c r="K45" s="1343">
        <v>0</v>
      </c>
      <c r="L45" s="1343">
        <v>8.2699999999999996E-2</v>
      </c>
      <c r="M45" s="1343">
        <v>2</v>
      </c>
      <c r="N45" s="1343">
        <v>0.04</v>
      </c>
      <c r="O45" s="1343">
        <v>1.01</v>
      </c>
      <c r="P45" s="1343">
        <v>0.08</v>
      </c>
      <c r="Q45" s="1343">
        <v>2.79</v>
      </c>
      <c r="R45" s="1343"/>
      <c r="S45" s="1343"/>
    </row>
    <row r="46" spans="2:19" ht="15.75" x14ac:dyDescent="0.25">
      <c r="B46" s="1343">
        <v>17</v>
      </c>
      <c r="C46" s="1343" t="s">
        <v>789</v>
      </c>
      <c r="D46" s="1343">
        <v>106.36</v>
      </c>
      <c r="E46" s="1343">
        <v>0.04</v>
      </c>
      <c r="F46" s="1343">
        <v>0.39100000000000001</v>
      </c>
      <c r="G46" s="1343"/>
      <c r="H46" s="1343">
        <v>0.49</v>
      </c>
      <c r="I46" s="1343">
        <v>10</v>
      </c>
      <c r="J46" s="1343">
        <v>147.41999999999999</v>
      </c>
      <c r="K46" s="1343">
        <v>0</v>
      </c>
      <c r="L46" s="1343"/>
      <c r="M46" s="1343"/>
      <c r="N46" s="1344"/>
      <c r="O46" s="1343">
        <v>0</v>
      </c>
      <c r="P46" s="1343">
        <v>0</v>
      </c>
      <c r="Q46" s="1343">
        <v>0</v>
      </c>
      <c r="R46" s="1343">
        <v>0.45029999999999998</v>
      </c>
      <c r="S46" s="1343"/>
    </row>
    <row r="47" spans="2:19" ht="15.75" x14ac:dyDescent="0.25">
      <c r="B47" s="1343"/>
      <c r="C47" s="1343"/>
      <c r="D47" s="1343"/>
      <c r="E47" s="1343"/>
      <c r="F47" s="1343"/>
      <c r="G47" s="1343">
        <v>0.39100000000000001</v>
      </c>
      <c r="H47" s="1343"/>
      <c r="I47" s="1343"/>
      <c r="J47" s="1343"/>
      <c r="K47" s="1343">
        <v>0</v>
      </c>
      <c r="L47" s="1343">
        <v>7.8799999999999995E-2</v>
      </c>
      <c r="M47" s="1343">
        <v>2</v>
      </c>
      <c r="N47" s="1343">
        <v>0.04</v>
      </c>
      <c r="O47" s="1343">
        <v>1.24</v>
      </c>
      <c r="P47" s="1343">
        <v>7.0000000000000007E-2</v>
      </c>
      <c r="Q47" s="1343">
        <v>2.44</v>
      </c>
      <c r="R47" s="1343"/>
      <c r="S47" s="1343"/>
    </row>
    <row r="48" spans="2:19" ht="15.75" x14ac:dyDescent="0.25">
      <c r="B48" s="1343">
        <v>18</v>
      </c>
      <c r="C48" s="1343" t="s">
        <v>790</v>
      </c>
      <c r="D48" s="1343">
        <v>46.27</v>
      </c>
      <c r="E48" s="1343">
        <v>5.8999999999999997E-2</v>
      </c>
      <c r="F48" s="1343">
        <v>0.32</v>
      </c>
      <c r="G48" s="1343"/>
      <c r="H48" s="1343">
        <v>0.49</v>
      </c>
      <c r="I48" s="1343">
        <v>10</v>
      </c>
      <c r="J48" s="1343">
        <v>147.41999999999999</v>
      </c>
      <c r="K48" s="1343">
        <v>0</v>
      </c>
      <c r="L48" s="1343"/>
      <c r="M48" s="1343"/>
      <c r="N48" s="1344"/>
      <c r="O48" s="1343">
        <v>0</v>
      </c>
      <c r="P48" s="1343">
        <v>0</v>
      </c>
      <c r="Q48" s="1343">
        <v>0</v>
      </c>
      <c r="R48" s="1343">
        <v>0.54910000000000003</v>
      </c>
      <c r="S48" s="1343"/>
    </row>
    <row r="49" spans="2:19" ht="15.75" x14ac:dyDescent="0.25">
      <c r="B49" s="1343"/>
      <c r="C49" s="1343"/>
      <c r="D49" s="1343"/>
      <c r="E49" s="1343"/>
      <c r="F49" s="1343"/>
      <c r="G49" s="1343">
        <v>0.32</v>
      </c>
      <c r="H49" s="1345">
        <v>92212</v>
      </c>
      <c r="I49" s="1343"/>
      <c r="J49" s="1343"/>
      <c r="K49" s="1343">
        <v>0</v>
      </c>
      <c r="L49" s="1343">
        <v>6.4500000000000002E-2</v>
      </c>
      <c r="M49" s="1343">
        <v>2</v>
      </c>
      <c r="N49" s="1343">
        <v>0.04</v>
      </c>
      <c r="O49" s="1343">
        <v>1.42</v>
      </c>
      <c r="P49" s="1343">
        <v>0.06</v>
      </c>
      <c r="Q49" s="1343">
        <v>2.04</v>
      </c>
      <c r="R49" s="1343"/>
      <c r="S49" s="1343"/>
    </row>
    <row r="50" spans="2:19" ht="15.75" x14ac:dyDescent="0.25">
      <c r="B50" s="1343">
        <v>19</v>
      </c>
      <c r="C50" s="1343" t="s">
        <v>791</v>
      </c>
      <c r="D50" s="1343">
        <v>45.15</v>
      </c>
      <c r="E50" s="1343">
        <v>2.1999999999999999E-2</v>
      </c>
      <c r="F50" s="1343">
        <v>0.318</v>
      </c>
      <c r="G50" s="1343"/>
      <c r="H50" s="1345">
        <v>92214</v>
      </c>
      <c r="I50" s="1343">
        <v>10</v>
      </c>
      <c r="J50" s="1343">
        <v>147.41999999999999</v>
      </c>
      <c r="K50" s="1343">
        <v>0</v>
      </c>
      <c r="L50" s="1343"/>
      <c r="M50" s="1343"/>
      <c r="N50" s="1344"/>
      <c r="O50" s="1343">
        <v>0</v>
      </c>
      <c r="P50" s="1343">
        <v>0</v>
      </c>
      <c r="Q50" s="1343">
        <v>0</v>
      </c>
      <c r="R50" s="1343">
        <v>0.3352</v>
      </c>
      <c r="S50" s="1343"/>
    </row>
    <row r="51" spans="2:19" ht="15.75" x14ac:dyDescent="0.25">
      <c r="B51" s="1343"/>
      <c r="C51" s="1343"/>
      <c r="D51" s="1343"/>
      <c r="E51" s="1343"/>
      <c r="F51" s="1343"/>
      <c r="G51" s="1343">
        <v>0.318</v>
      </c>
      <c r="H51" s="1345">
        <v>92216</v>
      </c>
      <c r="I51" s="1343"/>
      <c r="J51" s="1343"/>
      <c r="K51" s="1343">
        <v>0</v>
      </c>
      <c r="L51" s="1343">
        <v>6.4000000000000001E-2</v>
      </c>
      <c r="M51" s="1343">
        <v>2</v>
      </c>
      <c r="N51" s="1343">
        <v>0.04</v>
      </c>
      <c r="O51" s="1343">
        <v>0.94</v>
      </c>
      <c r="P51" s="1343">
        <v>7.0000000000000007E-2</v>
      </c>
      <c r="Q51" s="1343">
        <v>2.54</v>
      </c>
      <c r="R51" s="1343"/>
      <c r="S51" s="1343"/>
    </row>
    <row r="52" spans="2:19" ht="15.75" x14ac:dyDescent="0.25">
      <c r="B52" s="1343"/>
      <c r="C52" s="1343" t="s">
        <v>792</v>
      </c>
      <c r="D52" s="1343">
        <v>50.16</v>
      </c>
      <c r="E52" s="1343">
        <v>4.2000000000000003E-2</v>
      </c>
      <c r="F52" s="1343">
        <v>0.32400000000000001</v>
      </c>
      <c r="G52" s="1343"/>
      <c r="H52" s="1345">
        <v>92816</v>
      </c>
      <c r="I52" s="1343">
        <v>10</v>
      </c>
      <c r="J52" s="1343">
        <v>147.41999999999999</v>
      </c>
      <c r="K52" s="1343">
        <v>0</v>
      </c>
      <c r="L52" s="1343"/>
      <c r="M52" s="1343"/>
      <c r="N52" s="1344"/>
      <c r="O52" s="1343">
        <v>0</v>
      </c>
      <c r="P52" s="1343">
        <v>0</v>
      </c>
      <c r="Q52" s="1343">
        <v>0</v>
      </c>
      <c r="R52" s="1343">
        <v>0.46089999999999998</v>
      </c>
      <c r="S52" s="1343"/>
    </row>
    <row r="53" spans="2:19" ht="15.75" x14ac:dyDescent="0.25">
      <c r="B53" s="1343"/>
      <c r="C53" s="1343"/>
      <c r="D53" s="1343"/>
      <c r="E53" s="1343"/>
      <c r="F53" s="1343"/>
      <c r="G53" s="1343">
        <v>0.32400000000000001</v>
      </c>
      <c r="H53" s="1343"/>
      <c r="I53" s="1343"/>
      <c r="J53" s="1343"/>
      <c r="K53" s="1343">
        <v>0</v>
      </c>
      <c r="L53" s="1343">
        <v>6.5299999999999997E-2</v>
      </c>
      <c r="M53" s="1343">
        <v>2</v>
      </c>
      <c r="N53" s="1343">
        <v>0.04</v>
      </c>
      <c r="O53" s="1343">
        <v>1.23</v>
      </c>
      <c r="P53" s="1343">
        <v>7.0000000000000007E-2</v>
      </c>
      <c r="Q53" s="1343">
        <v>2.23</v>
      </c>
      <c r="R53" s="1343"/>
      <c r="S53" s="1343"/>
    </row>
    <row r="54" spans="2:19" ht="15.75" x14ac:dyDescent="0.25">
      <c r="B54" s="1343">
        <v>20</v>
      </c>
      <c r="C54" s="1343" t="s">
        <v>793</v>
      </c>
      <c r="D54" s="1343">
        <v>116.62</v>
      </c>
      <c r="E54" s="1343">
        <v>0.04</v>
      </c>
      <c r="F54" s="1343">
        <v>0.224</v>
      </c>
      <c r="G54" s="1343"/>
      <c r="H54" s="1343">
        <v>0.49</v>
      </c>
      <c r="I54" s="1343">
        <v>10</v>
      </c>
      <c r="J54" s="1343">
        <v>147.41999999999999</v>
      </c>
      <c r="K54" s="1343">
        <v>0</v>
      </c>
      <c r="L54" s="1343"/>
      <c r="M54" s="1343"/>
      <c r="N54" s="1344"/>
      <c r="O54" s="1343">
        <v>0</v>
      </c>
      <c r="P54" s="1343">
        <v>0</v>
      </c>
      <c r="Q54" s="1343">
        <v>0</v>
      </c>
      <c r="R54" s="1343">
        <v>0.45029999999999998</v>
      </c>
      <c r="S54" s="1343"/>
    </row>
    <row r="55" spans="2:19" ht="15.75" x14ac:dyDescent="0.25">
      <c r="B55" s="1343"/>
      <c r="C55" s="1343"/>
      <c r="D55" s="1343"/>
      <c r="E55" s="1343"/>
      <c r="F55" s="1343"/>
      <c r="G55" s="1343">
        <v>0.224</v>
      </c>
      <c r="H55" s="1343"/>
      <c r="I55" s="1343"/>
      <c r="J55" s="1343"/>
      <c r="K55" s="1343">
        <v>0</v>
      </c>
      <c r="L55" s="1343">
        <v>4.5199999999999997E-2</v>
      </c>
      <c r="M55" s="1343">
        <v>2</v>
      </c>
      <c r="N55" s="1343">
        <v>0.04</v>
      </c>
      <c r="O55" s="1343">
        <v>1.1399999999999999</v>
      </c>
      <c r="P55" s="1343">
        <v>0.06</v>
      </c>
      <c r="Q55" s="1343">
        <v>1.9</v>
      </c>
      <c r="R55" s="1343"/>
      <c r="S55" s="1343"/>
    </row>
    <row r="56" spans="2:19" ht="15.75" x14ac:dyDescent="0.25">
      <c r="B56" s="1343">
        <v>21</v>
      </c>
      <c r="C56" s="1343" t="s">
        <v>794</v>
      </c>
      <c r="D56" s="1343">
        <v>124.92</v>
      </c>
      <c r="E56" s="1343">
        <v>3.9E-2</v>
      </c>
      <c r="F56" s="1343">
        <v>0.246</v>
      </c>
      <c r="G56" s="1343"/>
      <c r="H56" s="1343">
        <v>0.49</v>
      </c>
      <c r="I56" s="1343">
        <v>10</v>
      </c>
      <c r="J56" s="1343">
        <v>147.41999999999999</v>
      </c>
      <c r="K56" s="1343">
        <v>0</v>
      </c>
      <c r="L56" s="1343"/>
      <c r="M56" s="1343"/>
      <c r="N56" s="1344"/>
      <c r="O56" s="1343">
        <v>0</v>
      </c>
      <c r="P56" s="1343">
        <v>0</v>
      </c>
      <c r="Q56" s="1343">
        <v>0</v>
      </c>
      <c r="R56" s="1343">
        <v>0.4466</v>
      </c>
      <c r="S56" s="1343"/>
    </row>
    <row r="57" spans="2:19" ht="15.75" x14ac:dyDescent="0.25">
      <c r="B57" s="1343"/>
      <c r="C57" s="1343"/>
      <c r="D57" s="1343"/>
      <c r="E57" s="1343"/>
      <c r="F57" s="1343"/>
      <c r="G57" s="1343">
        <v>0.246</v>
      </c>
      <c r="H57" s="1343"/>
      <c r="I57" s="1343"/>
      <c r="J57" s="1343"/>
      <c r="K57" s="1343">
        <v>0</v>
      </c>
      <c r="L57" s="1343">
        <v>4.9700000000000001E-2</v>
      </c>
      <c r="M57" s="1343">
        <v>2</v>
      </c>
      <c r="N57" s="1343">
        <v>0.04</v>
      </c>
      <c r="O57" s="1343">
        <v>1.1499999999999999</v>
      </c>
      <c r="P57" s="1343">
        <v>0.06</v>
      </c>
      <c r="Q57" s="1343">
        <v>1.99</v>
      </c>
      <c r="R57" s="1343"/>
      <c r="S57" s="1343"/>
    </row>
    <row r="58" spans="2:19" ht="15.75" x14ac:dyDescent="0.25">
      <c r="B58" s="1343"/>
      <c r="C58" s="1343" t="s">
        <v>795</v>
      </c>
      <c r="D58" s="1343">
        <v>99.68</v>
      </c>
      <c r="E58" s="1343">
        <v>0.10299999999999999</v>
      </c>
      <c r="F58" s="1343">
        <v>0.124</v>
      </c>
      <c r="G58" s="1343"/>
      <c r="H58" s="1343">
        <v>0.49</v>
      </c>
      <c r="I58" s="1343">
        <v>10</v>
      </c>
      <c r="J58" s="1343">
        <v>147.41999999999999</v>
      </c>
      <c r="K58" s="1343">
        <v>0</v>
      </c>
      <c r="L58" s="1343"/>
      <c r="M58" s="1343"/>
      <c r="N58" s="1344"/>
      <c r="O58" s="1343">
        <v>0</v>
      </c>
      <c r="P58" s="1343">
        <v>0</v>
      </c>
      <c r="Q58" s="1343">
        <v>0</v>
      </c>
      <c r="R58" s="1343">
        <v>0.72440000000000004</v>
      </c>
      <c r="S58" s="1343"/>
    </row>
    <row r="59" spans="2:19" ht="15.75" x14ac:dyDescent="0.25">
      <c r="B59" s="1343"/>
      <c r="C59" s="1343"/>
      <c r="D59" s="1343"/>
      <c r="E59" s="1343"/>
      <c r="F59" s="1343"/>
      <c r="G59" s="1343">
        <v>0.124</v>
      </c>
      <c r="H59" s="1343"/>
      <c r="I59" s="1343"/>
      <c r="J59" s="1343"/>
      <c r="K59" s="1343">
        <v>0</v>
      </c>
      <c r="L59" s="1343">
        <v>2.5100000000000001E-2</v>
      </c>
      <c r="M59" s="1343">
        <v>1</v>
      </c>
      <c r="N59" s="1343">
        <v>0.04</v>
      </c>
      <c r="O59" s="1343">
        <v>1.64</v>
      </c>
      <c r="P59" s="1343">
        <v>0.05</v>
      </c>
      <c r="Q59" s="1343">
        <v>1.08</v>
      </c>
      <c r="R59" s="1343"/>
      <c r="S59" s="1343"/>
    </row>
    <row r="60" spans="2:19" ht="15.75" x14ac:dyDescent="0.25">
      <c r="B60" s="1343"/>
      <c r="C60" s="1343" t="s">
        <v>796</v>
      </c>
      <c r="D60" s="1343">
        <v>69.94</v>
      </c>
      <c r="E60" s="1343">
        <v>4.1000000000000002E-2</v>
      </c>
      <c r="F60" s="1343">
        <v>9.6000000000000002E-2</v>
      </c>
      <c r="G60" s="1343"/>
      <c r="H60" s="1343">
        <v>0.49</v>
      </c>
      <c r="I60" s="1343">
        <v>10</v>
      </c>
      <c r="J60" s="1343">
        <v>147.41999999999999</v>
      </c>
      <c r="K60" s="1343">
        <v>0</v>
      </c>
      <c r="L60" s="1343"/>
      <c r="M60" s="1343"/>
      <c r="N60" s="1344"/>
      <c r="O60" s="1343">
        <v>0</v>
      </c>
      <c r="P60" s="1343">
        <v>0</v>
      </c>
      <c r="Q60" s="1343">
        <v>0</v>
      </c>
      <c r="R60" s="1343">
        <v>0.45550000000000002</v>
      </c>
      <c r="S60" s="1343"/>
    </row>
    <row r="61" spans="2:19" ht="15.75" x14ac:dyDescent="0.25">
      <c r="B61" s="1343"/>
      <c r="C61" s="1343"/>
      <c r="D61" s="1343"/>
      <c r="E61" s="1343"/>
      <c r="F61" s="1343"/>
      <c r="G61" s="1343">
        <v>9.6000000000000002E-2</v>
      </c>
      <c r="H61" s="1343"/>
      <c r="I61" s="1343"/>
      <c r="J61" s="1343"/>
      <c r="K61" s="1343">
        <v>0</v>
      </c>
      <c r="L61" s="1343">
        <v>1.9300000000000001E-2</v>
      </c>
      <c r="M61" s="1343">
        <v>1</v>
      </c>
      <c r="N61" s="1343">
        <v>0.04</v>
      </c>
      <c r="O61" s="1343">
        <v>1.04</v>
      </c>
      <c r="P61" s="1343">
        <v>0.05</v>
      </c>
      <c r="Q61" s="1343">
        <v>1.22</v>
      </c>
      <c r="R61" s="1343"/>
      <c r="S61" s="1343"/>
    </row>
    <row r="62" spans="2:19" ht="15.75" x14ac:dyDescent="0.25">
      <c r="B62" s="1343"/>
      <c r="C62" s="1343" t="s">
        <v>797</v>
      </c>
      <c r="D62" s="1343">
        <v>31.91</v>
      </c>
      <c r="E62" s="1343">
        <v>4.0000000000000001E-3</v>
      </c>
      <c r="F62" s="1343">
        <v>8.4000000000000005E-2</v>
      </c>
      <c r="G62" s="1343"/>
      <c r="H62" s="1343">
        <v>0.49</v>
      </c>
      <c r="I62" s="1343">
        <v>10</v>
      </c>
      <c r="J62" s="1343">
        <v>147.41999999999999</v>
      </c>
      <c r="K62" s="1343">
        <v>0</v>
      </c>
      <c r="L62" s="1343"/>
      <c r="M62" s="1343"/>
      <c r="N62" s="1344"/>
      <c r="O62" s="1343">
        <v>0</v>
      </c>
      <c r="P62" s="1343">
        <v>0</v>
      </c>
      <c r="Q62" s="1343">
        <v>0</v>
      </c>
      <c r="R62" s="1343">
        <v>0.14380000000000001</v>
      </c>
      <c r="S62" s="1343"/>
    </row>
    <row r="63" spans="2:19" ht="15.75" x14ac:dyDescent="0.25">
      <c r="B63" s="1343"/>
      <c r="C63" s="1343"/>
      <c r="D63" s="1343"/>
      <c r="E63" s="1343"/>
      <c r="F63" s="1343"/>
      <c r="G63" s="1343">
        <v>8.4000000000000005E-2</v>
      </c>
      <c r="H63" s="1343"/>
      <c r="I63" s="1343"/>
      <c r="J63" s="1343"/>
      <c r="K63" s="1343">
        <v>0</v>
      </c>
      <c r="L63" s="1343">
        <v>1.7000000000000001E-2</v>
      </c>
      <c r="M63" s="1343">
        <v>1</v>
      </c>
      <c r="N63" s="1343">
        <v>0.06</v>
      </c>
      <c r="O63" s="1343">
        <v>0.37</v>
      </c>
      <c r="P63" s="1343">
        <v>7.0000000000000007E-2</v>
      </c>
      <c r="Q63" s="1343">
        <v>2.0499999999999998</v>
      </c>
      <c r="R63" s="1343"/>
      <c r="S63" s="1343"/>
    </row>
    <row r="64" spans="2:19" ht="15.75" x14ac:dyDescent="0.25">
      <c r="B64" s="1343">
        <v>22</v>
      </c>
      <c r="C64" s="1343" t="s">
        <v>798</v>
      </c>
      <c r="D64" s="1343">
        <v>300.18</v>
      </c>
      <c r="E64" s="1343">
        <v>6.8000000000000005E-2</v>
      </c>
      <c r="F64" s="1343">
        <v>0.40600000000000003</v>
      </c>
      <c r="G64" s="1343"/>
      <c r="H64" s="1343">
        <v>0.49</v>
      </c>
      <c r="I64" s="1343">
        <v>10</v>
      </c>
      <c r="J64" s="1343">
        <v>147.41999999999999</v>
      </c>
      <c r="K64" s="1343">
        <v>0</v>
      </c>
      <c r="L64" s="1343"/>
      <c r="M64" s="1343"/>
      <c r="N64" s="1344"/>
      <c r="O64" s="1343">
        <v>0</v>
      </c>
      <c r="P64" s="1343">
        <v>0</v>
      </c>
      <c r="Q64" s="1343">
        <v>0</v>
      </c>
      <c r="R64" s="1343">
        <v>0.58740000000000003</v>
      </c>
      <c r="S64" s="1343"/>
    </row>
    <row r="65" spans="2:19" ht="15.75" x14ac:dyDescent="0.25">
      <c r="B65" s="1343"/>
      <c r="C65" s="1343"/>
      <c r="D65" s="1343"/>
      <c r="E65" s="1343"/>
      <c r="F65" s="1343"/>
      <c r="G65" s="1343">
        <v>0.40600000000000003</v>
      </c>
      <c r="H65" s="1343"/>
      <c r="I65" s="1343"/>
      <c r="J65" s="1343"/>
      <c r="K65" s="1343">
        <v>0</v>
      </c>
      <c r="L65" s="1343">
        <v>8.1699999999999995E-2</v>
      </c>
      <c r="M65" s="1343">
        <v>2</v>
      </c>
      <c r="N65" s="1343">
        <v>0.04</v>
      </c>
      <c r="O65" s="1343">
        <v>1.56</v>
      </c>
      <c r="P65" s="1343">
        <v>7.0000000000000007E-2</v>
      </c>
      <c r="Q65" s="1343">
        <v>2.21</v>
      </c>
      <c r="R65" s="1343"/>
      <c r="S65" s="1343"/>
    </row>
    <row r="66" spans="2:19" ht="15.75" x14ac:dyDescent="0.25">
      <c r="B66" s="1343"/>
      <c r="C66" s="1343" t="s">
        <v>799</v>
      </c>
      <c r="D66" s="1343">
        <v>98.6</v>
      </c>
      <c r="E66" s="1343">
        <v>4.9000000000000002E-2</v>
      </c>
      <c r="F66" s="1343">
        <v>0.151</v>
      </c>
      <c r="G66" s="1343"/>
      <c r="H66" s="1343">
        <v>0.49</v>
      </c>
      <c r="I66" s="1343">
        <v>10</v>
      </c>
      <c r="J66" s="1343">
        <v>147.41999999999999</v>
      </c>
      <c r="K66" s="1343">
        <v>0</v>
      </c>
      <c r="L66" s="1343"/>
      <c r="M66" s="1343"/>
      <c r="N66" s="1344"/>
      <c r="O66" s="1343">
        <v>0</v>
      </c>
      <c r="P66" s="1343">
        <v>0</v>
      </c>
      <c r="Q66" s="1343">
        <v>0</v>
      </c>
      <c r="R66" s="1343">
        <v>0.50080000000000002</v>
      </c>
      <c r="S66" s="1343"/>
    </row>
    <row r="67" spans="2:19" ht="15.75" x14ac:dyDescent="0.25">
      <c r="B67" s="1343"/>
      <c r="C67" s="1343"/>
      <c r="D67" s="1343"/>
      <c r="E67" s="1343"/>
      <c r="F67" s="1343"/>
      <c r="G67" s="1343">
        <v>0.151</v>
      </c>
      <c r="H67" s="1343"/>
      <c r="I67" s="1343"/>
      <c r="J67" s="1343"/>
      <c r="K67" s="1343">
        <v>0</v>
      </c>
      <c r="L67" s="1343">
        <v>3.04E-2</v>
      </c>
      <c r="M67" s="1343">
        <v>1</v>
      </c>
      <c r="N67" s="1343">
        <v>0.04</v>
      </c>
      <c r="O67" s="1343">
        <v>1.19</v>
      </c>
      <c r="P67" s="1343">
        <v>0.05</v>
      </c>
      <c r="Q67" s="1343">
        <v>1.48</v>
      </c>
      <c r="R67" s="1343"/>
      <c r="S67" s="1343"/>
    </row>
    <row r="70" spans="2:19" x14ac:dyDescent="0.2">
      <c r="H70" s="1334">
        <v>101822</v>
      </c>
      <c r="M70" s="1346" t="e">
        <f>'DREN. MEM. CAL. E15 a E30 '!#REF!</f>
        <v>#REF!</v>
      </c>
    </row>
    <row r="71" spans="2:19" x14ac:dyDescent="0.2">
      <c r="H71" s="1334">
        <v>97636</v>
      </c>
      <c r="M71" s="1346" t="e">
        <f>'DREN. MEM. CAL. E15 a E30 '!#REF!</f>
        <v>#REF!</v>
      </c>
    </row>
    <row r="103" spans="2:9" ht="15.75" x14ac:dyDescent="0.2">
      <c r="B103" s="1257" t="s">
        <v>605</v>
      </c>
      <c r="C103" s="1257"/>
      <c r="D103" s="1257"/>
      <c r="E103" s="1257"/>
      <c r="F103" s="1257"/>
      <c r="G103" s="1257"/>
      <c r="H103" s="1257"/>
      <c r="I103" s="1257"/>
    </row>
    <row r="104" spans="2:9" ht="157.5" x14ac:dyDescent="0.2">
      <c r="B104" s="1258" t="s">
        <v>606</v>
      </c>
      <c r="C104" s="1258" t="s">
        <v>578</v>
      </c>
      <c r="D104" s="1258" t="s">
        <v>607</v>
      </c>
      <c r="E104" s="1258" t="s">
        <v>608</v>
      </c>
      <c r="F104" s="1258" t="s">
        <v>609</v>
      </c>
      <c r="G104" s="1258" t="s">
        <v>610</v>
      </c>
      <c r="H104" s="1258" t="s">
        <v>611</v>
      </c>
      <c r="I104" s="1258" t="s">
        <v>612</v>
      </c>
    </row>
    <row r="105" spans="2:9" ht="15.75" x14ac:dyDescent="0.2">
      <c r="B105" s="1259">
        <v>1</v>
      </c>
      <c r="C105" s="1260">
        <v>61</v>
      </c>
      <c r="D105" s="1339">
        <v>1.2</v>
      </c>
      <c r="E105" s="1260">
        <f>C105*D105</f>
        <v>73.2</v>
      </c>
      <c r="F105" s="1262">
        <v>2.5000000000000001E-2</v>
      </c>
      <c r="G105" s="1260">
        <v>0.15000000000000002</v>
      </c>
      <c r="H105" s="1262">
        <v>0.2</v>
      </c>
      <c r="I105" s="1260">
        <f>E105*H105</f>
        <v>14.64</v>
      </c>
    </row>
    <row r="106" spans="2:9" ht="15.75" x14ac:dyDescent="0.2">
      <c r="B106" s="1259">
        <v>2</v>
      </c>
      <c r="C106" s="1260">
        <v>61</v>
      </c>
      <c r="D106" s="1339">
        <v>1.4</v>
      </c>
      <c r="E106" s="1260">
        <f t="shared" ref="E106:E115" si="0">C106*D106</f>
        <v>85.399999999999991</v>
      </c>
      <c r="F106" s="1262">
        <v>2.5000000000000001E-2</v>
      </c>
      <c r="G106" s="1260">
        <v>0.15000000000000002</v>
      </c>
      <c r="H106" s="1262">
        <v>0.2</v>
      </c>
      <c r="I106" s="1260">
        <f t="shared" ref="I106:I115" si="1">E106*H106</f>
        <v>17.079999999999998</v>
      </c>
    </row>
    <row r="107" spans="2:9" ht="15.75" x14ac:dyDescent="0.2">
      <c r="B107" s="1259">
        <v>3</v>
      </c>
      <c r="C107" s="1260">
        <v>58</v>
      </c>
      <c r="D107" s="1339">
        <v>1.4</v>
      </c>
      <c r="E107" s="1260">
        <f t="shared" si="0"/>
        <v>81.199999999999989</v>
      </c>
      <c r="F107" s="1262">
        <v>2.5000000000000001E-2</v>
      </c>
      <c r="G107" s="1260">
        <v>0.15000000000000002</v>
      </c>
      <c r="H107" s="1262">
        <v>0.2</v>
      </c>
      <c r="I107" s="1260">
        <f t="shared" si="1"/>
        <v>16.239999999999998</v>
      </c>
    </row>
    <row r="108" spans="2:9" ht="15.75" x14ac:dyDescent="0.2">
      <c r="B108" s="1259">
        <v>4</v>
      </c>
      <c r="C108" s="1260">
        <v>58</v>
      </c>
      <c r="D108" s="1339">
        <v>1.4</v>
      </c>
      <c r="E108" s="1260">
        <f t="shared" si="0"/>
        <v>81.199999999999989</v>
      </c>
      <c r="F108" s="1262">
        <v>2.5000000000000001E-2</v>
      </c>
      <c r="G108" s="1260">
        <v>0.15000000000000002</v>
      </c>
      <c r="H108" s="1262">
        <v>0.2</v>
      </c>
      <c r="I108" s="1260">
        <f t="shared" si="1"/>
        <v>16.239999999999998</v>
      </c>
    </row>
    <row r="109" spans="2:9" ht="15.75" x14ac:dyDescent="0.2">
      <c r="B109" s="1259">
        <v>5</v>
      </c>
      <c r="C109" s="1260">
        <v>60</v>
      </c>
      <c r="D109" s="1339">
        <v>1.4</v>
      </c>
      <c r="E109" s="1260">
        <f t="shared" si="0"/>
        <v>84</v>
      </c>
      <c r="F109" s="1262">
        <v>2.5000000000000001E-2</v>
      </c>
      <c r="G109" s="1260">
        <v>0.15000000000000002</v>
      </c>
      <c r="H109" s="1262">
        <v>0.2</v>
      </c>
      <c r="I109" s="1260">
        <f t="shared" si="1"/>
        <v>16.8</v>
      </c>
    </row>
    <row r="110" spans="2:9" ht="15.75" x14ac:dyDescent="0.2">
      <c r="B110" s="1259">
        <v>6</v>
      </c>
      <c r="C110" s="1260">
        <v>59</v>
      </c>
      <c r="D110" s="1339">
        <v>1.4</v>
      </c>
      <c r="E110" s="1260">
        <f t="shared" si="0"/>
        <v>82.6</v>
      </c>
      <c r="F110" s="1262">
        <v>2.5000000000000001E-2</v>
      </c>
      <c r="G110" s="1260">
        <v>0.15000000000000002</v>
      </c>
      <c r="H110" s="1262">
        <v>0.2</v>
      </c>
      <c r="I110" s="1260">
        <f t="shared" si="1"/>
        <v>16.52</v>
      </c>
    </row>
    <row r="111" spans="2:9" ht="15.75" x14ac:dyDescent="0.2">
      <c r="B111" s="1259">
        <v>7</v>
      </c>
      <c r="C111" s="1260">
        <v>55</v>
      </c>
      <c r="D111" s="1339">
        <v>1.6</v>
      </c>
      <c r="E111" s="1260">
        <f t="shared" si="0"/>
        <v>88</v>
      </c>
      <c r="F111" s="1262">
        <v>2.5000000000000001E-2</v>
      </c>
      <c r="G111" s="1260">
        <v>0.15000000000000002</v>
      </c>
      <c r="H111" s="1262">
        <v>0.2</v>
      </c>
      <c r="I111" s="1260">
        <f t="shared" si="1"/>
        <v>17.600000000000001</v>
      </c>
    </row>
    <row r="112" spans="2:9" ht="15.75" x14ac:dyDescent="0.2">
      <c r="B112" s="1259">
        <v>8</v>
      </c>
      <c r="C112" s="1260">
        <v>55</v>
      </c>
      <c r="D112" s="1339">
        <v>1.6</v>
      </c>
      <c r="E112" s="1260">
        <f t="shared" si="0"/>
        <v>88</v>
      </c>
      <c r="F112" s="1262">
        <v>2.5000000000000001E-2</v>
      </c>
      <c r="G112" s="1260">
        <v>0.15000000000000002</v>
      </c>
      <c r="H112" s="1262">
        <v>0.2</v>
      </c>
      <c r="I112" s="1260">
        <f t="shared" si="1"/>
        <v>17.600000000000001</v>
      </c>
    </row>
    <row r="113" spans="2:9" ht="15.75" x14ac:dyDescent="0.2">
      <c r="B113" s="1259">
        <v>9</v>
      </c>
      <c r="C113" s="1260">
        <v>29</v>
      </c>
      <c r="D113" s="1339">
        <v>1.6</v>
      </c>
      <c r="E113" s="1260">
        <f t="shared" si="0"/>
        <v>46.400000000000006</v>
      </c>
      <c r="F113" s="1262">
        <v>2.5000000000000001E-2</v>
      </c>
      <c r="G113" s="1260">
        <v>0.15000000000000002</v>
      </c>
      <c r="H113" s="1262">
        <v>0.2</v>
      </c>
      <c r="I113" s="1260">
        <f t="shared" si="1"/>
        <v>9.2800000000000011</v>
      </c>
    </row>
    <row r="114" spans="2:9" x14ac:dyDescent="0.2">
      <c r="B114" s="1259" t="s">
        <v>613</v>
      </c>
      <c r="C114" s="1260">
        <v>2</v>
      </c>
      <c r="D114" s="1260">
        <v>1.2</v>
      </c>
      <c r="E114" s="1260">
        <f t="shared" si="0"/>
        <v>2.4</v>
      </c>
      <c r="F114" s="1262">
        <v>2.5000000000000001E-2</v>
      </c>
      <c r="G114" s="1260">
        <v>0.15000000000000002</v>
      </c>
      <c r="H114" s="1262">
        <v>0.2</v>
      </c>
      <c r="I114" s="1260">
        <f t="shared" si="1"/>
        <v>0.48</v>
      </c>
    </row>
    <row r="115" spans="2:9" x14ac:dyDescent="0.2">
      <c r="B115" s="1259" t="s">
        <v>614</v>
      </c>
      <c r="C115" s="1260">
        <v>104</v>
      </c>
      <c r="D115" s="1260">
        <v>1.2</v>
      </c>
      <c r="E115" s="1260">
        <f t="shared" si="0"/>
        <v>124.8</v>
      </c>
      <c r="F115" s="1262">
        <v>2.5000000000000001E-2</v>
      </c>
      <c r="G115" s="1260">
        <v>0.15000000000000002</v>
      </c>
      <c r="H115" s="1262">
        <v>0.2</v>
      </c>
      <c r="I115" s="1260">
        <f t="shared" si="1"/>
        <v>24.96</v>
      </c>
    </row>
    <row r="116" spans="2:9" ht="15.75" x14ac:dyDescent="0.25">
      <c r="B116" s="1264"/>
      <c r="C116" s="1264"/>
      <c r="D116" s="1264"/>
      <c r="E116" s="1265">
        <f>SUM(E105:E115)</f>
        <v>837.19999999999993</v>
      </c>
      <c r="F116" s="1266"/>
      <c r="G116" s="1265">
        <f>SUM(G105:G115)</f>
        <v>1.65</v>
      </c>
      <c r="H116" s="1265"/>
      <c r="I116" s="1265">
        <f>SUM(I105:I115)</f>
        <v>167.43999999999997</v>
      </c>
    </row>
  </sheetData>
  <mergeCells count="3">
    <mergeCell ref="B1:S1"/>
    <mergeCell ref="B2:S2"/>
    <mergeCell ref="B103:I103"/>
  </mergeCells>
  <printOptions horizontalCentered="1"/>
  <pageMargins left="0.59055118110236227" right="0.59055118110236227" top="1.7716535433070868" bottom="0.78740157480314965" header="0" footer="0"/>
  <pageSetup paperSize="9" scale="70" firstPageNumber="25" fitToHeight="100" orientation="landscape" r:id="rId1"/>
  <headerFooter scaleWithDoc="0">
    <oddHeader>&amp;L&amp;G</oddHeader>
  </headerFooter>
  <rowBreaks count="1" manualBreakCount="1">
    <brk id="35" min="1" max="18" man="1"/>
  </row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Y141"/>
  <sheetViews>
    <sheetView view="pageBreakPreview" zoomScale="90" zoomScaleNormal="100" zoomScaleSheetLayoutView="90" workbookViewId="0">
      <selection activeCell="C13" sqref="C13:E13"/>
    </sheetView>
  </sheetViews>
  <sheetFormatPr defaultRowHeight="15" x14ac:dyDescent="0.2"/>
  <cols>
    <col min="1" max="1" width="9.140625" style="1326"/>
    <col min="2" max="2" width="11" style="1326" customWidth="1"/>
    <col min="3" max="3" width="8.28515625" style="1326" bestFit="1" customWidth="1"/>
    <col min="4" max="4" width="9.28515625" style="1326" bestFit="1" customWidth="1"/>
    <col min="5" max="5" width="9.42578125" style="1326" customWidth="1"/>
    <col min="6" max="6" width="15.85546875" style="1326" bestFit="1" customWidth="1"/>
    <col min="7" max="7" width="10.5703125" style="1326" bestFit="1" customWidth="1"/>
    <col min="8" max="8" width="9.28515625" style="1326" bestFit="1" customWidth="1"/>
    <col min="9" max="9" width="9.140625" style="1326" bestFit="1" customWidth="1"/>
    <col min="10" max="10" width="14.42578125" style="1326" bestFit="1" customWidth="1"/>
    <col min="11" max="11" width="9.5703125" style="1326" bestFit="1" customWidth="1"/>
    <col min="12" max="12" width="9" style="1326" bestFit="1" customWidth="1"/>
    <col min="13" max="13" width="9.5703125" style="1326" bestFit="1" customWidth="1"/>
    <col min="14" max="14" width="9" style="1326" bestFit="1" customWidth="1"/>
    <col min="15" max="15" width="32.28515625" style="1326" bestFit="1" customWidth="1"/>
    <col min="16" max="16" width="33.5703125" style="1326" bestFit="1" customWidth="1"/>
    <col min="17" max="17" width="9.140625" style="1326"/>
    <col min="18" max="18" width="7.42578125" style="1326" bestFit="1" customWidth="1"/>
    <col min="19" max="19" width="9.85546875" style="1326" bestFit="1" customWidth="1"/>
    <col min="20" max="20" width="10.42578125" style="1326" bestFit="1" customWidth="1"/>
    <col min="21" max="21" width="11" style="1326" bestFit="1" customWidth="1"/>
    <col min="22" max="22" width="11.140625" style="1326" bestFit="1" customWidth="1"/>
    <col min="23" max="24" width="13" style="1326" bestFit="1" customWidth="1"/>
    <col min="25" max="25" width="12.140625" style="1326" bestFit="1" customWidth="1"/>
    <col min="26" max="16384" width="9.140625" style="1326"/>
  </cols>
  <sheetData>
    <row r="2" spans="2:25" ht="15.75" x14ac:dyDescent="0.2">
      <c r="B2" s="1348" t="s">
        <v>800</v>
      </c>
      <c r="C2" s="1348"/>
      <c r="D2" s="1348"/>
      <c r="E2" s="1348"/>
      <c r="F2" s="1348"/>
      <c r="G2" s="1348"/>
      <c r="H2" s="1348"/>
      <c r="I2" s="1348"/>
      <c r="J2" s="1348"/>
      <c r="K2" s="1348"/>
      <c r="L2" s="1348"/>
      <c r="M2" s="1348"/>
      <c r="N2" s="1348"/>
      <c r="O2" s="1348"/>
      <c r="P2" s="1348"/>
    </row>
    <row r="3" spans="2:25" ht="15.75" x14ac:dyDescent="0.2">
      <c r="B3" s="1349" t="s">
        <v>801</v>
      </c>
      <c r="C3" s="1349" t="s">
        <v>802</v>
      </c>
      <c r="D3" s="1349"/>
      <c r="E3" s="1349"/>
      <c r="F3" s="1349" t="s">
        <v>803</v>
      </c>
      <c r="G3" s="1349"/>
      <c r="H3" s="1349"/>
      <c r="I3" s="1349" t="s">
        <v>804</v>
      </c>
      <c r="J3" s="1349" t="s">
        <v>805</v>
      </c>
      <c r="K3" s="1349" t="s">
        <v>806</v>
      </c>
      <c r="L3" s="1349"/>
      <c r="M3" s="1349"/>
      <c r="N3" s="1349"/>
      <c r="O3" s="1349" t="s">
        <v>807</v>
      </c>
      <c r="P3" s="1349" t="s">
        <v>808</v>
      </c>
    </row>
    <row r="4" spans="2:25" ht="36" customHeight="1" x14ac:dyDescent="0.2">
      <c r="B4" s="1349"/>
      <c r="C4" s="1349"/>
      <c r="D4" s="1349"/>
      <c r="E4" s="1349"/>
      <c r="F4" s="1349" t="s">
        <v>809</v>
      </c>
      <c r="G4" s="1349" t="s">
        <v>810</v>
      </c>
      <c r="H4" s="1349" t="s">
        <v>811</v>
      </c>
      <c r="I4" s="1349"/>
      <c r="J4" s="1349"/>
      <c r="K4" s="1349" t="s">
        <v>812</v>
      </c>
      <c r="L4" s="1349"/>
      <c r="M4" s="1349" t="s">
        <v>813</v>
      </c>
      <c r="N4" s="1349"/>
      <c r="O4" s="1349"/>
      <c r="P4" s="1349"/>
    </row>
    <row r="5" spans="2:25" ht="31.5" x14ac:dyDescent="0.2">
      <c r="B5" s="1349"/>
      <c r="C5" s="1349"/>
      <c r="D5" s="1349"/>
      <c r="E5" s="1349"/>
      <c r="F5" s="1349"/>
      <c r="G5" s="1349"/>
      <c r="H5" s="1349"/>
      <c r="I5" s="1349"/>
      <c r="J5" s="1349"/>
      <c r="K5" s="1350" t="s">
        <v>814</v>
      </c>
      <c r="L5" s="1350" t="s">
        <v>815</v>
      </c>
      <c r="M5" s="1350" t="s">
        <v>814</v>
      </c>
      <c r="N5" s="1350" t="s">
        <v>815</v>
      </c>
      <c r="O5" s="1350" t="s">
        <v>816</v>
      </c>
      <c r="P5" s="1349"/>
    </row>
    <row r="6" spans="2:25" x14ac:dyDescent="0.2">
      <c r="B6" s="1351">
        <v>1</v>
      </c>
      <c r="C6" s="1351">
        <v>22</v>
      </c>
      <c r="D6" s="1351" t="s">
        <v>403</v>
      </c>
      <c r="E6" s="1352">
        <v>0</v>
      </c>
      <c r="F6" s="1353" t="s">
        <v>817</v>
      </c>
      <c r="G6" s="1354">
        <v>18</v>
      </c>
      <c r="H6" s="1355">
        <v>0</v>
      </c>
      <c r="I6" s="1356">
        <v>3.86</v>
      </c>
      <c r="J6" s="1357" t="s">
        <v>818</v>
      </c>
      <c r="K6" s="1358">
        <v>392.73</v>
      </c>
      <c r="L6" s="1359">
        <v>389.33</v>
      </c>
      <c r="M6" s="1358">
        <v>393.42</v>
      </c>
      <c r="N6" s="1359">
        <v>390.02</v>
      </c>
      <c r="O6" s="1360" t="s">
        <v>819</v>
      </c>
      <c r="P6" s="1361">
        <v>1</v>
      </c>
    </row>
    <row r="7" spans="2:25" x14ac:dyDescent="0.2">
      <c r="B7" s="1326" t="s">
        <v>820</v>
      </c>
    </row>
    <row r="9" spans="2:25" ht="15.75" x14ac:dyDescent="0.2">
      <c r="B9" s="1348" t="s">
        <v>821</v>
      </c>
      <c r="C9" s="1348"/>
      <c r="D9" s="1348"/>
      <c r="E9" s="1348"/>
      <c r="F9" s="1362"/>
      <c r="G9" s="1362"/>
      <c r="H9" s="1362"/>
    </row>
    <row r="10" spans="2:25" ht="21.75" customHeight="1" x14ac:dyDescent="0.2">
      <c r="B10" s="1363" t="s">
        <v>822</v>
      </c>
      <c r="C10" s="1363"/>
      <c r="D10" s="1363"/>
      <c r="E10" s="1363"/>
      <c r="F10" s="1364"/>
      <c r="G10" s="1364"/>
      <c r="H10" s="1364"/>
      <c r="R10" s="1365"/>
      <c r="S10" s="1366"/>
      <c r="T10" s="1366"/>
      <c r="U10" s="1366"/>
      <c r="V10" s="1366"/>
      <c r="W10" s="1366"/>
      <c r="X10" s="1366"/>
      <c r="Y10" s="1366"/>
    </row>
    <row r="11" spans="2:25" ht="15" customHeight="1" x14ac:dyDescent="0.2">
      <c r="B11" s="1363" t="s">
        <v>823</v>
      </c>
      <c r="C11" s="1363"/>
      <c r="D11" s="1363"/>
      <c r="E11" s="1363"/>
      <c r="F11" s="1364"/>
      <c r="G11" s="1364"/>
      <c r="H11" s="1364"/>
      <c r="R11" s="1367"/>
      <c r="S11" s="1367">
        <f>0.5*3.7*18</f>
        <v>33.300000000000004</v>
      </c>
      <c r="T11" s="1367"/>
      <c r="U11" s="1367"/>
      <c r="V11" s="1367"/>
      <c r="W11" s="1367"/>
      <c r="X11" s="1367"/>
      <c r="Y11" s="1367"/>
    </row>
    <row r="12" spans="2:25" ht="63" x14ac:dyDescent="0.25">
      <c r="B12" s="1368" t="s">
        <v>824</v>
      </c>
      <c r="C12" s="1369" t="s">
        <v>825</v>
      </c>
      <c r="D12" s="1369" t="s">
        <v>826</v>
      </c>
      <c r="E12" s="1369" t="s">
        <v>827</v>
      </c>
      <c r="F12" s="1370"/>
      <c r="G12" s="1371"/>
      <c r="H12" s="1370"/>
      <c r="R12" s="1367"/>
      <c r="S12" s="1367"/>
      <c r="T12" s="1367"/>
      <c r="U12" s="1367"/>
      <c r="V12" s="1367"/>
      <c r="W12" s="1367"/>
      <c r="X12" s="1367"/>
      <c r="Y12" s="1367"/>
    </row>
    <row r="13" spans="2:25" x14ac:dyDescent="0.2">
      <c r="B13" s="1259" t="s">
        <v>828</v>
      </c>
      <c r="C13" s="1372">
        <v>7.1</v>
      </c>
      <c r="D13" s="1372">
        <v>0</v>
      </c>
      <c r="E13" s="1372">
        <v>0</v>
      </c>
      <c r="F13" s="1373"/>
      <c r="G13" s="1374"/>
      <c r="H13" s="1374"/>
      <c r="R13" s="1367"/>
      <c r="S13" s="1367"/>
      <c r="T13" s="1367"/>
      <c r="U13" s="1367"/>
      <c r="V13" s="1367"/>
      <c r="W13" s="1367"/>
      <c r="X13" s="1367"/>
      <c r="Y13" s="1367"/>
    </row>
    <row r="14" spans="2:25" x14ac:dyDescent="0.2">
      <c r="B14" s="1259" t="s">
        <v>829</v>
      </c>
      <c r="C14" s="1372">
        <v>7.87</v>
      </c>
      <c r="D14" s="1372">
        <v>37.42</v>
      </c>
      <c r="E14" s="1372">
        <v>37.42</v>
      </c>
      <c r="F14" s="1373"/>
      <c r="G14" s="1374"/>
      <c r="H14" s="1374"/>
      <c r="R14" s="1367"/>
      <c r="S14" s="1367"/>
      <c r="T14" s="1367"/>
      <c r="U14" s="1367"/>
      <c r="V14" s="1367"/>
      <c r="W14" s="1367"/>
      <c r="X14" s="1367"/>
      <c r="Y14" s="1367"/>
    </row>
    <row r="15" spans="2:25" x14ac:dyDescent="0.2">
      <c r="B15" s="1259" t="s">
        <v>830</v>
      </c>
      <c r="C15" s="1372">
        <v>10.72</v>
      </c>
      <c r="D15" s="1372">
        <v>46.15</v>
      </c>
      <c r="E15" s="1372">
        <v>83.57</v>
      </c>
      <c r="F15" s="1373"/>
      <c r="G15" s="1374"/>
      <c r="H15" s="1374"/>
      <c r="R15" s="1367"/>
      <c r="S15" s="1367"/>
      <c r="T15" s="1367"/>
      <c r="U15" s="1367"/>
      <c r="V15" s="1367"/>
      <c r="W15" s="1367"/>
      <c r="X15" s="1367"/>
      <c r="Y15" s="1367"/>
    </row>
    <row r="16" spans="2:25" x14ac:dyDescent="0.2">
      <c r="B16" s="1259" t="s">
        <v>831</v>
      </c>
      <c r="C16" s="1372">
        <v>10.72</v>
      </c>
      <c r="D16" s="1372">
        <v>0.35</v>
      </c>
      <c r="E16" s="1372">
        <v>83.92</v>
      </c>
      <c r="F16" s="1373"/>
      <c r="G16" s="1374"/>
      <c r="H16" s="1374"/>
      <c r="R16" s="1367"/>
      <c r="S16" s="1367"/>
      <c r="T16" s="1367"/>
      <c r="U16" s="1367"/>
      <c r="V16" s="1367"/>
      <c r="W16" s="1367"/>
      <c r="X16" s="1367"/>
      <c r="Y16" s="1367"/>
    </row>
    <row r="17" spans="2:25" x14ac:dyDescent="0.2">
      <c r="B17" s="1259" t="s">
        <v>832</v>
      </c>
      <c r="C17" s="1372">
        <v>9.7799999999999994</v>
      </c>
      <c r="D17" s="1372">
        <v>51.38</v>
      </c>
      <c r="E17" s="1372">
        <v>135.31</v>
      </c>
      <c r="F17" s="1373"/>
      <c r="G17" s="1374"/>
      <c r="H17" s="1374"/>
      <c r="R17" s="1367"/>
      <c r="S17" s="1367"/>
      <c r="T17" s="1367"/>
      <c r="U17" s="1367"/>
      <c r="V17" s="1367"/>
      <c r="W17" s="1367"/>
      <c r="X17" s="1367"/>
      <c r="Y17" s="1367"/>
    </row>
    <row r="18" spans="2:25" x14ac:dyDescent="0.2">
      <c r="B18" s="1259" t="s">
        <v>833</v>
      </c>
      <c r="C18" s="1372">
        <v>9.4700000000000006</v>
      </c>
      <c r="D18" s="1372">
        <v>10.18</v>
      </c>
      <c r="E18" s="1372">
        <v>145.49</v>
      </c>
      <c r="F18" s="1373"/>
      <c r="G18" s="1374"/>
      <c r="H18" s="1374"/>
      <c r="R18" s="1367"/>
      <c r="S18" s="1367"/>
      <c r="T18" s="1367"/>
      <c r="U18" s="1367"/>
      <c r="V18" s="1367"/>
      <c r="W18" s="1367"/>
      <c r="X18" s="1367"/>
      <c r="Y18" s="1367"/>
    </row>
    <row r="19" spans="2:25" x14ac:dyDescent="0.2">
      <c r="B19" s="1259" t="s">
        <v>834</v>
      </c>
      <c r="C19" s="1372">
        <v>8.75</v>
      </c>
      <c r="D19" s="1372">
        <v>35.81</v>
      </c>
      <c r="E19" s="1372">
        <v>181.3</v>
      </c>
      <c r="F19" s="1373"/>
      <c r="G19" s="1374"/>
      <c r="H19" s="1374"/>
      <c r="R19" s="1367"/>
      <c r="S19" s="1367"/>
      <c r="T19" s="1367"/>
      <c r="U19" s="1367"/>
      <c r="V19" s="1367"/>
      <c r="W19" s="1367"/>
      <c r="X19" s="1367"/>
      <c r="Y19" s="1367"/>
    </row>
    <row r="20" spans="2:25" x14ac:dyDescent="0.2">
      <c r="B20" s="1259" t="s">
        <v>835</v>
      </c>
      <c r="C20" s="1372">
        <v>8.86</v>
      </c>
      <c r="D20" s="1372">
        <v>18.87</v>
      </c>
      <c r="E20" s="1372">
        <v>200.18</v>
      </c>
      <c r="F20" s="1373"/>
      <c r="G20" s="1374"/>
      <c r="H20" s="1374"/>
      <c r="R20" s="1367"/>
      <c r="S20" s="1367"/>
      <c r="T20" s="1367"/>
      <c r="U20" s="1367"/>
      <c r="V20" s="1367"/>
      <c r="W20" s="1367"/>
      <c r="X20" s="1367"/>
      <c r="Y20" s="1367"/>
    </row>
    <row r="21" spans="2:25" x14ac:dyDescent="0.2">
      <c r="B21" s="1259" t="s">
        <v>836</v>
      </c>
      <c r="C21" s="1372">
        <v>9.31</v>
      </c>
      <c r="D21" s="1372">
        <v>25.88</v>
      </c>
      <c r="E21" s="1372">
        <v>226.06</v>
      </c>
      <c r="F21" s="1373"/>
      <c r="G21" s="1374"/>
      <c r="H21" s="1374"/>
      <c r="R21" s="1367"/>
      <c r="S21" s="1367"/>
      <c r="T21" s="1367"/>
      <c r="U21" s="1367"/>
      <c r="V21" s="1367"/>
      <c r="W21" s="1367"/>
      <c r="X21" s="1367"/>
      <c r="Y21" s="1367"/>
    </row>
    <row r="22" spans="2:25" x14ac:dyDescent="0.2">
      <c r="B22" s="1259" t="s">
        <v>837</v>
      </c>
      <c r="C22" s="1372">
        <v>14.6</v>
      </c>
      <c r="D22" s="1372">
        <v>59.77</v>
      </c>
      <c r="E22" s="1372">
        <v>285.83</v>
      </c>
      <c r="F22" s="1373"/>
      <c r="G22" s="1374"/>
      <c r="H22" s="1374"/>
      <c r="R22" s="1367"/>
      <c r="S22" s="1367"/>
      <c r="T22" s="1367"/>
      <c r="U22" s="1367"/>
      <c r="V22" s="1367"/>
      <c r="W22" s="1367"/>
      <c r="X22" s="1367"/>
      <c r="Y22" s="1367"/>
    </row>
    <row r="23" spans="2:25" x14ac:dyDescent="0.2">
      <c r="B23" s="1259" t="s">
        <v>838</v>
      </c>
      <c r="C23" s="1372">
        <v>15.67</v>
      </c>
      <c r="D23" s="1372">
        <v>13.54</v>
      </c>
      <c r="E23" s="1372">
        <v>299.37</v>
      </c>
      <c r="F23" s="1373"/>
      <c r="G23" s="1374"/>
      <c r="H23" s="1374"/>
      <c r="R23" s="1367"/>
      <c r="S23" s="1367"/>
      <c r="T23" s="1367"/>
      <c r="U23" s="1367"/>
      <c r="V23" s="1367"/>
      <c r="W23" s="1367"/>
      <c r="X23" s="1367"/>
      <c r="Y23" s="1367"/>
    </row>
    <row r="24" spans="2:25" x14ac:dyDescent="0.2">
      <c r="B24" s="1259" t="s">
        <v>839</v>
      </c>
      <c r="C24" s="1372">
        <v>19.079999999999998</v>
      </c>
      <c r="D24" s="1372">
        <v>71.05</v>
      </c>
      <c r="E24" s="1372">
        <v>370.42</v>
      </c>
      <c r="F24" s="1373"/>
      <c r="G24" s="1374"/>
      <c r="H24" s="1374"/>
      <c r="R24" s="1367"/>
      <c r="S24" s="1367"/>
      <c r="T24" s="1367"/>
      <c r="U24" s="1367"/>
      <c r="V24" s="1367"/>
      <c r="W24" s="1367"/>
      <c r="X24" s="1367"/>
      <c r="Y24" s="1367"/>
    </row>
    <row r="25" spans="2:25" x14ac:dyDescent="0.2">
      <c r="B25" s="1259" t="s">
        <v>840</v>
      </c>
      <c r="C25" s="1372">
        <v>18.510000000000002</v>
      </c>
      <c r="D25" s="1372">
        <v>25.16</v>
      </c>
      <c r="E25" s="1372">
        <v>395.58</v>
      </c>
      <c r="F25" s="1373"/>
      <c r="G25" s="1374"/>
      <c r="H25" s="1374"/>
      <c r="R25" s="1367"/>
      <c r="S25" s="1367"/>
      <c r="T25" s="1367"/>
      <c r="U25" s="1367"/>
      <c r="V25" s="1367"/>
      <c r="W25" s="1367"/>
      <c r="X25" s="1367"/>
      <c r="Y25" s="1367"/>
    </row>
    <row r="26" spans="2:25" x14ac:dyDescent="0.2">
      <c r="B26" s="1259" t="s">
        <v>841</v>
      </c>
      <c r="C26" s="1372">
        <v>12.01</v>
      </c>
      <c r="D26" s="1372">
        <v>55.53</v>
      </c>
      <c r="E26" s="1372">
        <v>451.1</v>
      </c>
      <c r="F26" s="1373"/>
      <c r="G26" s="1374"/>
      <c r="H26" s="1374"/>
      <c r="R26" s="1367"/>
      <c r="S26" s="1367"/>
      <c r="T26" s="1367"/>
      <c r="U26" s="1367"/>
      <c r="V26" s="1367"/>
      <c r="W26" s="1367"/>
      <c r="X26" s="1367"/>
      <c r="Y26" s="1367"/>
    </row>
    <row r="27" spans="2:25" x14ac:dyDescent="0.2">
      <c r="B27" s="1259" t="s">
        <v>842</v>
      </c>
      <c r="C27" s="1372">
        <v>9.6300000000000008</v>
      </c>
      <c r="D27" s="1372">
        <v>19.059999999999999</v>
      </c>
      <c r="E27" s="1372">
        <v>470.16</v>
      </c>
      <c r="F27" s="1373"/>
      <c r="G27" s="1374"/>
      <c r="H27" s="1374"/>
      <c r="R27" s="1367"/>
      <c r="S27" s="1367"/>
      <c r="T27" s="1367"/>
      <c r="U27" s="1367"/>
      <c r="V27" s="1367"/>
      <c r="W27" s="1367"/>
      <c r="X27" s="1367"/>
      <c r="Y27" s="1367"/>
    </row>
    <row r="28" spans="2:25" x14ac:dyDescent="0.2">
      <c r="B28" s="1259" t="s">
        <v>843</v>
      </c>
      <c r="C28" s="1372">
        <v>7.39</v>
      </c>
      <c r="D28" s="1372">
        <v>27.37</v>
      </c>
      <c r="E28" s="1372">
        <v>497.54</v>
      </c>
      <c r="F28" s="1373"/>
      <c r="G28" s="1374"/>
      <c r="H28" s="1374"/>
      <c r="R28" s="1367"/>
      <c r="S28" s="1367"/>
      <c r="T28" s="1367"/>
      <c r="U28" s="1367"/>
      <c r="V28" s="1367"/>
      <c r="W28" s="1367"/>
      <c r="X28" s="1367"/>
      <c r="Y28" s="1367"/>
    </row>
    <row r="29" spans="2:25" x14ac:dyDescent="0.2">
      <c r="B29" s="1259" t="s">
        <v>844</v>
      </c>
      <c r="C29" s="1372">
        <v>5.41</v>
      </c>
      <c r="D29" s="1372">
        <v>32</v>
      </c>
      <c r="E29" s="1372">
        <v>529.54</v>
      </c>
      <c r="F29" s="1373"/>
      <c r="G29" s="1374"/>
      <c r="H29" s="1374"/>
      <c r="R29" s="1367"/>
      <c r="S29" s="1367"/>
      <c r="T29" s="1367"/>
      <c r="U29" s="1367"/>
      <c r="V29" s="1367"/>
      <c r="W29" s="1367"/>
      <c r="X29" s="1367"/>
      <c r="Y29" s="1367"/>
    </row>
    <row r="30" spans="2:25" x14ac:dyDescent="0.2">
      <c r="B30" s="1259" t="s">
        <v>845</v>
      </c>
      <c r="C30" s="1372">
        <v>5.33</v>
      </c>
      <c r="D30" s="1372">
        <v>4.47</v>
      </c>
      <c r="E30" s="1372">
        <v>534.02</v>
      </c>
      <c r="F30" s="1373"/>
      <c r="G30" s="1374"/>
      <c r="H30" s="1374"/>
      <c r="R30" s="1367"/>
      <c r="S30" s="1367"/>
      <c r="T30" s="1367"/>
      <c r="U30" s="1367"/>
      <c r="V30" s="1367"/>
      <c r="W30" s="1367"/>
      <c r="X30" s="1367"/>
      <c r="Y30" s="1367"/>
    </row>
    <row r="31" spans="2:25" x14ac:dyDescent="0.2">
      <c r="B31" s="1259" t="s">
        <v>846</v>
      </c>
      <c r="C31" s="1372">
        <v>5.45</v>
      </c>
      <c r="D31" s="1372">
        <v>22.59</v>
      </c>
      <c r="E31" s="1372">
        <v>556.61</v>
      </c>
      <c r="F31" s="1373"/>
      <c r="G31" s="1374"/>
      <c r="H31" s="1374"/>
      <c r="R31" s="1367"/>
      <c r="S31" s="1367"/>
      <c r="T31" s="1367"/>
      <c r="U31" s="1367"/>
      <c r="V31" s="1367"/>
      <c r="W31" s="1367"/>
      <c r="X31" s="1367"/>
      <c r="Y31" s="1367"/>
    </row>
    <row r="32" spans="2:25" x14ac:dyDescent="0.2">
      <c r="B32" s="1259" t="s">
        <v>847</v>
      </c>
      <c r="C32" s="1372">
        <v>6.09</v>
      </c>
      <c r="D32" s="1372">
        <v>9.42</v>
      </c>
      <c r="E32" s="1372">
        <v>566.03</v>
      </c>
      <c r="F32" s="1373"/>
      <c r="G32" s="1374"/>
      <c r="H32" s="1374"/>
      <c r="R32" s="1367"/>
      <c r="S32" s="1367"/>
      <c r="T32" s="1367"/>
      <c r="U32" s="1367"/>
      <c r="V32" s="1367"/>
      <c r="W32" s="1367"/>
      <c r="X32" s="1367"/>
      <c r="Y32" s="1367"/>
    </row>
    <row r="33" spans="2:25" x14ac:dyDescent="0.2">
      <c r="B33" s="1259" t="s">
        <v>848</v>
      </c>
      <c r="C33" s="1372">
        <v>7.25</v>
      </c>
      <c r="D33" s="1372">
        <v>23.08</v>
      </c>
      <c r="E33" s="1372">
        <v>589.12</v>
      </c>
      <c r="F33" s="1373"/>
      <c r="G33" s="1374"/>
      <c r="H33" s="1374"/>
      <c r="K33" s="1375"/>
      <c r="L33" s="1375"/>
      <c r="M33" s="1375"/>
      <c r="R33" s="1367"/>
      <c r="S33" s="1367"/>
      <c r="T33" s="1367"/>
      <c r="U33" s="1367"/>
      <c r="V33" s="1367"/>
      <c r="W33" s="1367"/>
      <c r="X33" s="1367"/>
      <c r="Y33" s="1367"/>
    </row>
    <row r="34" spans="2:25" x14ac:dyDescent="0.2">
      <c r="B34" s="1259" t="s">
        <v>849</v>
      </c>
      <c r="C34" s="1372">
        <v>7.62</v>
      </c>
      <c r="D34" s="1372">
        <v>18.079999999999998</v>
      </c>
      <c r="E34" s="1372">
        <v>607.19000000000005</v>
      </c>
      <c r="F34" s="1373"/>
      <c r="G34" s="1374"/>
      <c r="H34" s="1374"/>
      <c r="K34" s="1375"/>
      <c r="L34" s="1375"/>
      <c r="R34" s="1367"/>
      <c r="S34" s="1367"/>
      <c r="T34" s="1367"/>
      <c r="U34" s="1367"/>
      <c r="V34" s="1367"/>
      <c r="W34" s="1367"/>
      <c r="X34" s="1367"/>
      <c r="Y34" s="1367"/>
    </row>
    <row r="35" spans="2:25" x14ac:dyDescent="0.2">
      <c r="B35" s="1259" t="s">
        <v>850</v>
      </c>
      <c r="C35" s="1372">
        <v>7.77</v>
      </c>
      <c r="D35" s="1372">
        <v>20.14</v>
      </c>
      <c r="E35" s="1372">
        <v>627.33000000000004</v>
      </c>
      <c r="F35" s="1373"/>
      <c r="G35" s="1374"/>
      <c r="H35" s="1374"/>
      <c r="K35" s="1375"/>
      <c r="L35" s="1375"/>
      <c r="R35" s="1367"/>
      <c r="S35" s="1367"/>
      <c r="T35" s="1367"/>
      <c r="U35" s="1367"/>
      <c r="V35" s="1367"/>
      <c r="W35" s="1367"/>
      <c r="X35" s="1367"/>
      <c r="Y35" s="1367"/>
    </row>
    <row r="36" spans="2:25" x14ac:dyDescent="0.2">
      <c r="B36" s="1259" t="s">
        <v>851</v>
      </c>
      <c r="C36" s="1372">
        <v>8.0399999999999991</v>
      </c>
      <c r="D36" s="1372">
        <v>39.520000000000003</v>
      </c>
      <c r="E36" s="1372">
        <v>666.84</v>
      </c>
      <c r="F36" s="1373"/>
      <c r="G36" s="1374"/>
      <c r="H36" s="1374"/>
    </row>
    <row r="37" spans="2:25" x14ac:dyDescent="0.2">
      <c r="B37" s="1259" t="s">
        <v>852</v>
      </c>
      <c r="C37" s="1372">
        <v>8.23</v>
      </c>
      <c r="D37" s="1372">
        <v>24.17</v>
      </c>
      <c r="E37" s="1372">
        <v>691.02</v>
      </c>
      <c r="F37" s="1373"/>
      <c r="G37" s="1374"/>
      <c r="H37" s="1374"/>
      <c r="M37" s="1375"/>
      <c r="N37" s="1375"/>
    </row>
    <row r="38" spans="2:25" x14ac:dyDescent="0.2">
      <c r="L38" s="1375">
        <f>K6-L6</f>
        <v>3.4000000000000341</v>
      </c>
      <c r="M38" s="1375">
        <f>M6-N6</f>
        <v>3.4000000000000341</v>
      </c>
    </row>
    <row r="74" spans="8:13" x14ac:dyDescent="0.2">
      <c r="H74" s="1345">
        <v>92212</v>
      </c>
    </row>
    <row r="75" spans="8:13" x14ac:dyDescent="0.2">
      <c r="H75" s="1345">
        <v>92214</v>
      </c>
    </row>
    <row r="76" spans="8:13" x14ac:dyDescent="0.2">
      <c r="H76" s="1345">
        <v>92216</v>
      </c>
    </row>
    <row r="77" spans="8:13" x14ac:dyDescent="0.2">
      <c r="H77" s="1345">
        <v>92816</v>
      </c>
    </row>
    <row r="78" spans="8:13" x14ac:dyDescent="0.2">
      <c r="M78" s="1326">
        <v>21</v>
      </c>
    </row>
    <row r="80" spans="8:13" x14ac:dyDescent="0.2">
      <c r="M80" s="1326">
        <v>21</v>
      </c>
    </row>
    <row r="95" spans="8:13" x14ac:dyDescent="0.2">
      <c r="H95" s="1326">
        <v>101822</v>
      </c>
      <c r="M95" s="1332" t="e">
        <f>'DREN. MEM. CAL. E15 a E30 '!#REF!</f>
        <v>#REF!</v>
      </c>
    </row>
    <row r="96" spans="8:13" x14ac:dyDescent="0.2">
      <c r="H96" s="1326">
        <v>97636</v>
      </c>
      <c r="M96" s="1332" t="e">
        <f>'DREN. MEM. CAL. E15 a E30 '!#REF!</f>
        <v>#REF!</v>
      </c>
    </row>
    <row r="128" spans="2:9" ht="15.75" x14ac:dyDescent="0.2">
      <c r="B128" s="1257" t="s">
        <v>605</v>
      </c>
      <c r="C128" s="1257"/>
      <c r="D128" s="1257"/>
      <c r="E128" s="1257"/>
      <c r="F128" s="1257"/>
      <c r="G128" s="1257"/>
      <c r="H128" s="1257"/>
      <c r="I128" s="1257"/>
    </row>
    <row r="129" spans="2:9" ht="126" x14ac:dyDescent="0.2">
      <c r="B129" s="1258" t="s">
        <v>606</v>
      </c>
      <c r="C129" s="1258" t="s">
        <v>578</v>
      </c>
      <c r="D129" s="1258" t="s">
        <v>607</v>
      </c>
      <c r="E129" s="1258" t="s">
        <v>608</v>
      </c>
      <c r="F129" s="1258" t="s">
        <v>609</v>
      </c>
      <c r="G129" s="1258" t="s">
        <v>610</v>
      </c>
      <c r="H129" s="1258" t="s">
        <v>611</v>
      </c>
      <c r="I129" s="1258" t="s">
        <v>612</v>
      </c>
    </row>
    <row r="130" spans="2:9" ht="15.75" x14ac:dyDescent="0.2">
      <c r="B130" s="1259">
        <v>1</v>
      </c>
      <c r="C130" s="1260">
        <v>61</v>
      </c>
      <c r="D130" s="1350">
        <v>1.2</v>
      </c>
      <c r="E130" s="1260">
        <f>C130*D130</f>
        <v>73.2</v>
      </c>
      <c r="F130" s="1262">
        <v>2.5000000000000001E-2</v>
      </c>
      <c r="G130" s="1260">
        <v>0.15000000000000002</v>
      </c>
      <c r="H130" s="1262">
        <v>0.2</v>
      </c>
      <c r="I130" s="1260">
        <f>E130*H130</f>
        <v>14.64</v>
      </c>
    </row>
    <row r="131" spans="2:9" x14ac:dyDescent="0.2">
      <c r="B131" s="1259">
        <v>2</v>
      </c>
      <c r="C131" s="1260">
        <v>61</v>
      </c>
      <c r="D131" s="1354">
        <v>1.4</v>
      </c>
      <c r="E131" s="1260">
        <f t="shared" ref="E131:E140" si="0">C131*D131</f>
        <v>85.399999999999991</v>
      </c>
      <c r="F131" s="1262">
        <v>2.5000000000000001E-2</v>
      </c>
      <c r="G131" s="1260">
        <v>0.15000000000000002</v>
      </c>
      <c r="H131" s="1262">
        <v>0.2</v>
      </c>
      <c r="I131" s="1260">
        <f t="shared" ref="I131:I140" si="1">E131*H131</f>
        <v>17.079999999999998</v>
      </c>
    </row>
    <row r="132" spans="2:9" x14ac:dyDescent="0.2">
      <c r="B132" s="1259">
        <v>3</v>
      </c>
      <c r="C132" s="1260">
        <v>58</v>
      </c>
      <c r="D132" s="1326">
        <v>1.4</v>
      </c>
      <c r="E132" s="1260">
        <f t="shared" si="0"/>
        <v>81.199999999999989</v>
      </c>
      <c r="F132" s="1262">
        <v>2.5000000000000001E-2</v>
      </c>
      <c r="G132" s="1260">
        <v>0.15000000000000002</v>
      </c>
      <c r="H132" s="1262">
        <v>0.2</v>
      </c>
      <c r="I132" s="1260">
        <f t="shared" si="1"/>
        <v>16.239999999999998</v>
      </c>
    </row>
    <row r="133" spans="2:9" x14ac:dyDescent="0.2">
      <c r="B133" s="1259">
        <v>4</v>
      </c>
      <c r="C133" s="1260">
        <v>58</v>
      </c>
      <c r="D133" s="1326">
        <v>1.4</v>
      </c>
      <c r="E133" s="1260">
        <f t="shared" si="0"/>
        <v>81.199999999999989</v>
      </c>
      <c r="F133" s="1262">
        <v>2.5000000000000001E-2</v>
      </c>
      <c r="G133" s="1260">
        <v>0.15000000000000002</v>
      </c>
      <c r="H133" s="1262">
        <v>0.2</v>
      </c>
      <c r="I133" s="1260">
        <f t="shared" si="1"/>
        <v>16.239999999999998</v>
      </c>
    </row>
    <row r="134" spans="2:9" x14ac:dyDescent="0.2">
      <c r="B134" s="1259">
        <v>5</v>
      </c>
      <c r="C134" s="1260">
        <v>60</v>
      </c>
      <c r="D134" s="1326">
        <v>1.4</v>
      </c>
      <c r="E134" s="1260">
        <f t="shared" si="0"/>
        <v>84</v>
      </c>
      <c r="F134" s="1262">
        <v>2.5000000000000001E-2</v>
      </c>
      <c r="G134" s="1260">
        <v>0.15000000000000002</v>
      </c>
      <c r="H134" s="1262">
        <v>0.2</v>
      </c>
      <c r="I134" s="1260">
        <f t="shared" si="1"/>
        <v>16.8</v>
      </c>
    </row>
    <row r="135" spans="2:9" x14ac:dyDescent="0.2">
      <c r="B135" s="1259">
        <v>6</v>
      </c>
      <c r="C135" s="1260">
        <v>59</v>
      </c>
      <c r="D135" s="1326">
        <v>1.4</v>
      </c>
      <c r="E135" s="1260">
        <f t="shared" si="0"/>
        <v>82.6</v>
      </c>
      <c r="F135" s="1262">
        <v>2.5000000000000001E-2</v>
      </c>
      <c r="G135" s="1260">
        <v>0.15000000000000002</v>
      </c>
      <c r="H135" s="1262">
        <v>0.2</v>
      </c>
      <c r="I135" s="1260">
        <f t="shared" si="1"/>
        <v>16.52</v>
      </c>
    </row>
    <row r="136" spans="2:9" x14ac:dyDescent="0.2">
      <c r="B136" s="1259">
        <v>7</v>
      </c>
      <c r="C136" s="1260">
        <v>55</v>
      </c>
      <c r="D136" s="1326">
        <v>1.6</v>
      </c>
      <c r="E136" s="1260">
        <f t="shared" si="0"/>
        <v>88</v>
      </c>
      <c r="F136" s="1262">
        <v>2.5000000000000001E-2</v>
      </c>
      <c r="G136" s="1260">
        <v>0.15000000000000002</v>
      </c>
      <c r="H136" s="1262">
        <v>0.2</v>
      </c>
      <c r="I136" s="1260">
        <f t="shared" si="1"/>
        <v>17.600000000000001</v>
      </c>
    </row>
    <row r="137" spans="2:9" x14ac:dyDescent="0.2">
      <c r="B137" s="1259">
        <v>8</v>
      </c>
      <c r="C137" s="1260">
        <v>55</v>
      </c>
      <c r="D137" s="1326">
        <v>1.6</v>
      </c>
      <c r="E137" s="1260">
        <f t="shared" si="0"/>
        <v>88</v>
      </c>
      <c r="F137" s="1262">
        <v>2.5000000000000001E-2</v>
      </c>
      <c r="G137" s="1260">
        <v>0.15000000000000002</v>
      </c>
      <c r="H137" s="1262">
        <v>0.2</v>
      </c>
      <c r="I137" s="1260">
        <f t="shared" si="1"/>
        <v>17.600000000000001</v>
      </c>
    </row>
    <row r="138" spans="2:9" x14ac:dyDescent="0.2">
      <c r="B138" s="1259">
        <v>9</v>
      </c>
      <c r="C138" s="1260">
        <v>29</v>
      </c>
      <c r="D138" s="1326">
        <v>1.6</v>
      </c>
      <c r="E138" s="1260">
        <f t="shared" si="0"/>
        <v>46.400000000000006</v>
      </c>
      <c r="F138" s="1262">
        <v>2.5000000000000001E-2</v>
      </c>
      <c r="G138" s="1260">
        <v>0.15000000000000002</v>
      </c>
      <c r="H138" s="1262">
        <v>0.2</v>
      </c>
      <c r="I138" s="1260">
        <f t="shared" si="1"/>
        <v>9.2800000000000011</v>
      </c>
    </row>
    <row r="139" spans="2:9" x14ac:dyDescent="0.2">
      <c r="B139" s="1259" t="s">
        <v>613</v>
      </c>
      <c r="C139" s="1260">
        <v>2</v>
      </c>
      <c r="D139" s="1260">
        <v>1.2</v>
      </c>
      <c r="E139" s="1260">
        <f t="shared" si="0"/>
        <v>2.4</v>
      </c>
      <c r="F139" s="1262">
        <v>2.5000000000000001E-2</v>
      </c>
      <c r="G139" s="1260">
        <v>0.15000000000000002</v>
      </c>
      <c r="H139" s="1262">
        <v>0.2</v>
      </c>
      <c r="I139" s="1260">
        <f t="shared" si="1"/>
        <v>0.48</v>
      </c>
    </row>
    <row r="140" spans="2:9" x14ac:dyDescent="0.2">
      <c r="B140" s="1259" t="s">
        <v>614</v>
      </c>
      <c r="C140" s="1260">
        <v>104</v>
      </c>
      <c r="D140" s="1260">
        <v>1.2</v>
      </c>
      <c r="E140" s="1260">
        <f t="shared" si="0"/>
        <v>124.8</v>
      </c>
      <c r="F140" s="1262">
        <v>2.5000000000000001E-2</v>
      </c>
      <c r="G140" s="1260">
        <v>0.15000000000000002</v>
      </c>
      <c r="H140" s="1262">
        <v>0.2</v>
      </c>
      <c r="I140" s="1260">
        <f t="shared" si="1"/>
        <v>24.96</v>
      </c>
    </row>
    <row r="141" spans="2:9" ht="15.75" x14ac:dyDescent="0.25">
      <c r="B141" s="1264"/>
      <c r="C141" s="1264"/>
      <c r="D141" s="1264"/>
      <c r="E141" s="1265">
        <f>SUM(E130:E140)</f>
        <v>837.19999999999993</v>
      </c>
      <c r="F141" s="1266"/>
      <c r="G141" s="1265">
        <f>SUM(G130:G140)</f>
        <v>1.65</v>
      </c>
      <c r="H141" s="1265"/>
      <c r="I141" s="1265">
        <f>SUM(I130:I140)</f>
        <v>167.43999999999997</v>
      </c>
    </row>
  </sheetData>
  <mergeCells count="18">
    <mergeCell ref="B11:E11"/>
    <mergeCell ref="B128:I128"/>
    <mergeCell ref="G4:G5"/>
    <mergeCell ref="H4:H5"/>
    <mergeCell ref="K4:L4"/>
    <mergeCell ref="M4:N4"/>
    <mergeCell ref="B9:E9"/>
    <mergeCell ref="B10:E10"/>
    <mergeCell ref="B2:P2"/>
    <mergeCell ref="B3:B5"/>
    <mergeCell ref="C3:E5"/>
    <mergeCell ref="F3:H3"/>
    <mergeCell ref="I3:I5"/>
    <mergeCell ref="J3:J5"/>
    <mergeCell ref="K3:N3"/>
    <mergeCell ref="O3:O4"/>
    <mergeCell ref="P3:P5"/>
    <mergeCell ref="F4:F5"/>
  </mergeCells>
  <pageMargins left="0.51181102362204722" right="0.51181102362204722" top="1.7716535433070868" bottom="0.78740157480314965" header="0.31496062992125984" footer="0.31496062992125984"/>
  <pageSetup paperSize="9" scale="17" orientation="landscape" r:id="rId1"/>
  <headerFooter>
    <oddHeader>&amp;L&amp;G</oddHead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7">
    <tabColor rgb="FF7030A0"/>
    <pageSetUpPr fitToPage="1"/>
  </sheetPr>
  <dimension ref="B2:N110"/>
  <sheetViews>
    <sheetView showGridLines="0" view="pageBreakPreview" zoomScale="70" zoomScaleNormal="70" zoomScaleSheetLayoutView="70" workbookViewId="0">
      <selection activeCell="C13" sqref="C13:E13"/>
    </sheetView>
  </sheetViews>
  <sheetFormatPr defaultColWidth="9.140625" defaultRowHeight="14.25" x14ac:dyDescent="0.2"/>
  <cols>
    <col min="1" max="1" width="9.140625" style="993"/>
    <col min="2" max="2" width="12.42578125" style="993" customWidth="1"/>
    <col min="3" max="3" width="23.85546875" style="993" customWidth="1"/>
    <col min="4" max="4" width="14.42578125" style="993" customWidth="1"/>
    <col min="5" max="5" width="23" style="993" customWidth="1"/>
    <col min="6" max="6" width="12.28515625" style="993" bestFit="1" customWidth="1"/>
    <col min="7" max="7" width="18.28515625" style="993" customWidth="1"/>
    <col min="8" max="8" width="7.5703125" style="993" customWidth="1"/>
    <col min="9" max="9" width="14.42578125" style="993" customWidth="1"/>
    <col min="10" max="10" width="9.42578125" style="993" customWidth="1"/>
    <col min="11" max="11" width="16.7109375" style="993" customWidth="1"/>
    <col min="12" max="12" width="8.5703125" style="993" bestFit="1" customWidth="1"/>
    <col min="13" max="13" width="16.42578125" style="993" bestFit="1" customWidth="1"/>
    <col min="14" max="14" width="11.5703125" style="993" customWidth="1"/>
    <col min="15" max="16384" width="9.140625" style="993"/>
  </cols>
  <sheetData>
    <row r="2" spans="2:14" ht="24.95" customHeight="1" x14ac:dyDescent="0.2">
      <c r="B2" s="1056" t="s">
        <v>853</v>
      </c>
      <c r="C2" s="1056"/>
      <c r="D2" s="1056"/>
      <c r="E2" s="1056"/>
      <c r="F2" s="1056"/>
      <c r="G2" s="1056"/>
      <c r="H2" s="1056"/>
      <c r="I2" s="1056"/>
      <c r="J2" s="1056"/>
      <c r="K2" s="1056"/>
      <c r="L2" s="1056"/>
      <c r="M2" s="1056"/>
      <c r="N2" s="1056"/>
    </row>
    <row r="3" spans="2:14" s="738" customFormat="1" ht="17.25" customHeight="1" x14ac:dyDescent="0.2">
      <c r="B3" s="1057" t="s">
        <v>30</v>
      </c>
      <c r="C3" s="1376" t="s">
        <v>510</v>
      </c>
      <c r="D3" s="1377"/>
      <c r="E3" s="1378"/>
      <c r="F3" s="1057" t="s">
        <v>511</v>
      </c>
      <c r="G3" s="1059" t="s">
        <v>512</v>
      </c>
      <c r="H3" s="1060" t="s">
        <v>11</v>
      </c>
      <c r="I3" s="1061" t="s">
        <v>513</v>
      </c>
      <c r="J3" s="1061"/>
      <c r="K3" s="1062" t="s">
        <v>514</v>
      </c>
      <c r="L3" s="1062" t="s">
        <v>144</v>
      </c>
      <c r="M3" s="1062" t="s">
        <v>515</v>
      </c>
      <c r="N3" s="1060" t="s">
        <v>11</v>
      </c>
    </row>
    <row r="4" spans="2:14" s="738" customFormat="1" ht="27" customHeight="1" x14ac:dyDescent="0.2">
      <c r="B4" s="1057"/>
      <c r="C4" s="1376" t="s">
        <v>210</v>
      </c>
      <c r="D4" s="1377"/>
      <c r="E4" s="1378"/>
      <c r="F4" s="1057"/>
      <c r="G4" s="1059"/>
      <c r="H4" s="1063"/>
      <c r="I4" s="1379" t="s">
        <v>516</v>
      </c>
      <c r="J4" s="1058" t="s">
        <v>11</v>
      </c>
      <c r="K4" s="1065" t="s">
        <v>517</v>
      </c>
      <c r="L4" s="1065" t="s">
        <v>518</v>
      </c>
      <c r="M4" s="1066" t="s">
        <v>854</v>
      </c>
      <c r="N4" s="1063"/>
    </row>
    <row r="5" spans="2:14" s="80" customFormat="1" ht="30" customHeight="1" x14ac:dyDescent="0.25">
      <c r="B5" s="1067">
        <v>100951</v>
      </c>
      <c r="C5" s="1068" t="s">
        <v>855</v>
      </c>
      <c r="D5" s="1068"/>
      <c r="E5" s="1068"/>
      <c r="F5" s="1068"/>
      <c r="G5" s="1068"/>
      <c r="H5" s="1068"/>
      <c r="I5" s="1068"/>
      <c r="J5" s="1068"/>
      <c r="K5" s="1068"/>
      <c r="L5" s="1068"/>
      <c r="M5" s="1068"/>
      <c r="N5" s="1069"/>
    </row>
    <row r="6" spans="2:14" s="738" customFormat="1" ht="20.100000000000001" customHeight="1" x14ac:dyDescent="0.2">
      <c r="B6" s="1058"/>
      <c r="C6" s="1380" t="s">
        <v>856</v>
      </c>
      <c r="D6" s="1381"/>
      <c r="E6" s="1382"/>
      <c r="F6" s="1058" t="s">
        <v>857</v>
      </c>
      <c r="G6" s="1383">
        <v>18</v>
      </c>
      <c r="H6" s="1082" t="s">
        <v>858</v>
      </c>
      <c r="I6" s="1384">
        <v>6.34</v>
      </c>
      <c r="J6" s="1072" t="s">
        <v>859</v>
      </c>
      <c r="K6" s="1074">
        <f>ROUND(G6*I6,2)</f>
        <v>114.12</v>
      </c>
      <c r="L6" s="1083">
        <v>0.5</v>
      </c>
      <c r="M6" s="1076">
        <f>ROUND(K6*L6,2)</f>
        <v>57.06</v>
      </c>
      <c r="N6" s="1077" t="s">
        <v>523</v>
      </c>
    </row>
    <row r="7" spans="2:14" s="738" customFormat="1" ht="30" customHeight="1" x14ac:dyDescent="0.2">
      <c r="B7" s="1078" t="s">
        <v>525</v>
      </c>
      <c r="C7" s="1078"/>
      <c r="D7" s="1078"/>
      <c r="E7" s="1078"/>
      <c r="F7" s="1078"/>
      <c r="G7" s="1078"/>
      <c r="H7" s="1078"/>
      <c r="I7" s="1078"/>
      <c r="J7" s="1078"/>
      <c r="K7" s="1078"/>
      <c r="L7" s="1078"/>
      <c r="M7" s="1079">
        <f>SUM(M6:M6)</f>
        <v>57.06</v>
      </c>
      <c r="N7" s="1080" t="s">
        <v>523</v>
      </c>
    </row>
    <row r="8" spans="2:14" s="80" customFormat="1" ht="30" customHeight="1" x14ac:dyDescent="0.25">
      <c r="B8" s="1067">
        <v>100952</v>
      </c>
      <c r="C8" s="1068" t="s">
        <v>860</v>
      </c>
      <c r="D8" s="1068"/>
      <c r="E8" s="1068"/>
      <c r="F8" s="1068"/>
      <c r="G8" s="1068"/>
      <c r="H8" s="1068"/>
      <c r="I8" s="1068"/>
      <c r="J8" s="1068"/>
      <c r="K8" s="1068"/>
      <c r="L8" s="1068"/>
      <c r="M8" s="1068"/>
      <c r="N8" s="1081"/>
    </row>
    <row r="9" spans="2:14" s="738" customFormat="1" ht="20.100000000000001" customHeight="1" x14ac:dyDescent="0.2">
      <c r="B9" s="1058"/>
      <c r="C9" s="1380" t="s">
        <v>856</v>
      </c>
      <c r="D9" s="1381"/>
      <c r="E9" s="1382"/>
      <c r="F9" s="1058" t="s">
        <v>857</v>
      </c>
      <c r="G9" s="1383">
        <v>18</v>
      </c>
      <c r="H9" s="1082" t="s">
        <v>858</v>
      </c>
      <c r="I9" s="1384">
        <v>6.34</v>
      </c>
      <c r="J9" s="1072" t="s">
        <v>859</v>
      </c>
      <c r="K9" s="1074">
        <f>ROUND(G9*I9,2)</f>
        <v>114.12</v>
      </c>
      <c r="L9" s="1085">
        <v>4.5</v>
      </c>
      <c r="M9" s="1076">
        <f>ROUND(K9*L9,2)</f>
        <v>513.54</v>
      </c>
      <c r="N9" s="1077" t="s">
        <v>523</v>
      </c>
    </row>
    <row r="10" spans="2:14" s="738" customFormat="1" ht="30" customHeight="1" x14ac:dyDescent="0.2">
      <c r="B10" s="1078" t="s">
        <v>525</v>
      </c>
      <c r="C10" s="1078"/>
      <c r="D10" s="1078"/>
      <c r="E10" s="1078"/>
      <c r="F10" s="1078"/>
      <c r="G10" s="1078"/>
      <c r="H10" s="1078"/>
      <c r="I10" s="1078"/>
      <c r="J10" s="1078"/>
      <c r="K10" s="1078"/>
      <c r="L10" s="1078"/>
      <c r="M10" s="1079">
        <f>SUM(M9:M9)</f>
        <v>513.54</v>
      </c>
      <c r="N10" s="1080" t="s">
        <v>523</v>
      </c>
    </row>
    <row r="12" spans="2:14" ht="27" customHeight="1" x14ac:dyDescent="0.2"/>
    <row r="13" spans="2:14" ht="27" customHeight="1" x14ac:dyDescent="0.2"/>
    <row r="43" spans="8:13" x14ac:dyDescent="0.2">
      <c r="H43" s="527">
        <v>92212</v>
      </c>
    </row>
    <row r="44" spans="8:13" x14ac:dyDescent="0.2">
      <c r="H44" s="527">
        <v>92214</v>
      </c>
    </row>
    <row r="45" spans="8:13" x14ac:dyDescent="0.2">
      <c r="H45" s="527">
        <v>92216</v>
      </c>
    </row>
    <row r="46" spans="8:13" x14ac:dyDescent="0.2">
      <c r="H46" s="527">
        <v>92816</v>
      </c>
    </row>
    <row r="47" spans="8:13" x14ac:dyDescent="0.2">
      <c r="M47" s="993">
        <v>21</v>
      </c>
    </row>
    <row r="49" spans="8:13" x14ac:dyDescent="0.2">
      <c r="M49" s="993">
        <v>21</v>
      </c>
    </row>
    <row r="64" spans="8:13" x14ac:dyDescent="0.2">
      <c r="H64" s="993">
        <v>101822</v>
      </c>
      <c r="M64" s="1034" t="e">
        <f>'DREN. MEM. CAL. E15 a E30 '!#REF!</f>
        <v>#REF!</v>
      </c>
    </row>
    <row r="65" spans="8:13" x14ac:dyDescent="0.2">
      <c r="H65" s="993">
        <v>97636</v>
      </c>
      <c r="M65" s="1034" t="e">
        <f>'DREN. MEM. CAL. E15 a E30 '!#REF!</f>
        <v>#REF!</v>
      </c>
    </row>
    <row r="97" spans="2:9" x14ac:dyDescent="0.2">
      <c r="B97" s="251" t="s">
        <v>605</v>
      </c>
      <c r="C97" s="251"/>
      <c r="D97" s="251"/>
      <c r="E97" s="251"/>
      <c r="F97" s="251"/>
      <c r="G97" s="251"/>
      <c r="H97" s="251"/>
      <c r="I97" s="251"/>
    </row>
    <row r="98" spans="2:9" ht="63.75" x14ac:dyDescent="0.2">
      <c r="B98" s="252" t="s">
        <v>606</v>
      </c>
      <c r="C98" s="252" t="s">
        <v>578</v>
      </c>
      <c r="D98" s="252" t="s">
        <v>607</v>
      </c>
      <c r="E98" s="252" t="s">
        <v>608</v>
      </c>
      <c r="F98" s="252" t="s">
        <v>609</v>
      </c>
      <c r="G98" s="252" t="s">
        <v>610</v>
      </c>
      <c r="H98" s="252" t="s">
        <v>611</v>
      </c>
      <c r="I98" s="252" t="s">
        <v>612</v>
      </c>
    </row>
    <row r="99" spans="2:9" ht="15" x14ac:dyDescent="0.2">
      <c r="B99" s="253">
        <v>1</v>
      </c>
      <c r="C99" s="254">
        <v>61</v>
      </c>
      <c r="D99" s="1385">
        <v>1.2</v>
      </c>
      <c r="E99" s="254">
        <f>C99*D99</f>
        <v>73.2</v>
      </c>
      <c r="F99" s="256">
        <v>2.5000000000000001E-2</v>
      </c>
      <c r="G99" s="254">
        <v>0.15000000000000002</v>
      </c>
      <c r="H99" s="256">
        <v>0.2</v>
      </c>
      <c r="I99" s="254">
        <f>E99*H99</f>
        <v>14.64</v>
      </c>
    </row>
    <row r="100" spans="2:9" x14ac:dyDescent="0.2">
      <c r="B100" s="253">
        <v>2</v>
      </c>
      <c r="C100" s="254">
        <v>61</v>
      </c>
      <c r="D100" s="1383">
        <v>1.4</v>
      </c>
      <c r="E100" s="254">
        <f t="shared" ref="E100:E109" si="0">C100*D100</f>
        <v>85.399999999999991</v>
      </c>
      <c r="F100" s="256">
        <v>2.5000000000000001E-2</v>
      </c>
      <c r="G100" s="254">
        <v>0.15000000000000002</v>
      </c>
      <c r="H100" s="256">
        <v>0.2</v>
      </c>
      <c r="I100" s="254">
        <f t="shared" ref="I100:I109" si="1">E100*H100</f>
        <v>17.079999999999998</v>
      </c>
    </row>
    <row r="101" spans="2:9" ht="15" x14ac:dyDescent="0.2">
      <c r="B101" s="253">
        <v>3</v>
      </c>
      <c r="C101" s="254">
        <v>58</v>
      </c>
      <c r="D101" s="1386" t="s">
        <v>861</v>
      </c>
      <c r="E101" s="254">
        <f t="shared" si="0"/>
        <v>81.199999999999989</v>
      </c>
      <c r="F101" s="256">
        <v>2.5000000000000001E-2</v>
      </c>
      <c r="G101" s="254">
        <v>0.15000000000000002</v>
      </c>
      <c r="H101" s="256">
        <v>0.2</v>
      </c>
      <c r="I101" s="254">
        <f t="shared" si="1"/>
        <v>16.239999999999998</v>
      </c>
    </row>
    <row r="102" spans="2:9" ht="15" x14ac:dyDescent="0.2">
      <c r="B102" s="253">
        <v>4</v>
      </c>
      <c r="C102" s="254">
        <v>58</v>
      </c>
      <c r="D102" s="1385">
        <v>1.4</v>
      </c>
      <c r="E102" s="254">
        <f t="shared" si="0"/>
        <v>81.199999999999989</v>
      </c>
      <c r="F102" s="256">
        <v>2.5000000000000001E-2</v>
      </c>
      <c r="G102" s="254">
        <v>0.15000000000000002</v>
      </c>
      <c r="H102" s="256">
        <v>0.2</v>
      </c>
      <c r="I102" s="254">
        <f t="shared" si="1"/>
        <v>16.239999999999998</v>
      </c>
    </row>
    <row r="103" spans="2:9" x14ac:dyDescent="0.2">
      <c r="B103" s="253">
        <v>5</v>
      </c>
      <c r="C103" s="254">
        <v>60</v>
      </c>
      <c r="D103" s="1383">
        <v>1.4</v>
      </c>
      <c r="E103" s="254">
        <f t="shared" si="0"/>
        <v>84</v>
      </c>
      <c r="F103" s="256">
        <v>2.5000000000000001E-2</v>
      </c>
      <c r="G103" s="254">
        <v>0.15000000000000002</v>
      </c>
      <c r="H103" s="256">
        <v>0.2</v>
      </c>
      <c r="I103" s="254">
        <f t="shared" si="1"/>
        <v>16.8</v>
      </c>
    </row>
    <row r="104" spans="2:9" ht="15" x14ac:dyDescent="0.2">
      <c r="B104" s="253">
        <v>6</v>
      </c>
      <c r="C104" s="254">
        <v>59</v>
      </c>
      <c r="D104" s="1386" t="s">
        <v>861</v>
      </c>
      <c r="E104" s="254">
        <f t="shared" si="0"/>
        <v>82.6</v>
      </c>
      <c r="F104" s="256">
        <v>2.5000000000000001E-2</v>
      </c>
      <c r="G104" s="254">
        <v>0.15000000000000002</v>
      </c>
      <c r="H104" s="256">
        <v>0.2</v>
      </c>
      <c r="I104" s="254">
        <f t="shared" si="1"/>
        <v>16.52</v>
      </c>
    </row>
    <row r="105" spans="2:9" ht="15" x14ac:dyDescent="0.2">
      <c r="B105" s="253">
        <v>7</v>
      </c>
      <c r="C105" s="254">
        <v>55</v>
      </c>
      <c r="D105" s="1385">
        <v>1.6</v>
      </c>
      <c r="E105" s="254">
        <f t="shared" si="0"/>
        <v>88</v>
      </c>
      <c r="F105" s="256">
        <v>2.5000000000000001E-2</v>
      </c>
      <c r="G105" s="254">
        <v>0.15000000000000002</v>
      </c>
      <c r="H105" s="256">
        <v>0.2</v>
      </c>
      <c r="I105" s="254">
        <f t="shared" si="1"/>
        <v>17.600000000000001</v>
      </c>
    </row>
    <row r="106" spans="2:9" x14ac:dyDescent="0.2">
      <c r="B106" s="253">
        <v>8</v>
      </c>
      <c r="C106" s="254">
        <v>55</v>
      </c>
      <c r="D106" s="1383">
        <v>1.6</v>
      </c>
      <c r="E106" s="254">
        <f t="shared" si="0"/>
        <v>88</v>
      </c>
      <c r="F106" s="256">
        <v>2.5000000000000001E-2</v>
      </c>
      <c r="G106" s="254">
        <v>0.15000000000000002</v>
      </c>
      <c r="H106" s="256">
        <v>0.2</v>
      </c>
      <c r="I106" s="254">
        <f t="shared" si="1"/>
        <v>17.600000000000001</v>
      </c>
    </row>
    <row r="107" spans="2:9" ht="15" x14ac:dyDescent="0.2">
      <c r="B107" s="253">
        <v>9</v>
      </c>
      <c r="C107" s="254">
        <v>29</v>
      </c>
      <c r="D107" s="1386" t="s">
        <v>862</v>
      </c>
      <c r="E107" s="254">
        <f t="shared" si="0"/>
        <v>46.400000000000006</v>
      </c>
      <c r="F107" s="256">
        <v>2.5000000000000001E-2</v>
      </c>
      <c r="G107" s="254">
        <v>0.15000000000000002</v>
      </c>
      <c r="H107" s="256">
        <v>0.2</v>
      </c>
      <c r="I107" s="254">
        <f t="shared" si="1"/>
        <v>9.2800000000000011</v>
      </c>
    </row>
    <row r="108" spans="2:9" x14ac:dyDescent="0.2">
      <c r="B108" s="253" t="s">
        <v>613</v>
      </c>
      <c r="C108" s="254">
        <v>2</v>
      </c>
      <c r="D108" s="254">
        <v>1.2</v>
      </c>
      <c r="E108" s="254">
        <f t="shared" si="0"/>
        <v>2.4</v>
      </c>
      <c r="F108" s="256">
        <v>2.5000000000000001E-2</v>
      </c>
      <c r="G108" s="254">
        <v>0.15000000000000002</v>
      </c>
      <c r="H108" s="256">
        <v>0.2</v>
      </c>
      <c r="I108" s="254">
        <f t="shared" si="1"/>
        <v>0.48</v>
      </c>
    </row>
    <row r="109" spans="2:9" x14ac:dyDescent="0.2">
      <c r="B109" s="253" t="s">
        <v>614</v>
      </c>
      <c r="C109" s="254">
        <v>104</v>
      </c>
      <c r="D109" s="254">
        <v>1.2</v>
      </c>
      <c r="E109" s="254">
        <f t="shared" si="0"/>
        <v>124.8</v>
      </c>
      <c r="F109" s="256">
        <v>2.5000000000000001E-2</v>
      </c>
      <c r="G109" s="254">
        <v>0.15000000000000002</v>
      </c>
      <c r="H109" s="256">
        <v>0.2</v>
      </c>
      <c r="I109" s="254">
        <f t="shared" si="1"/>
        <v>24.96</v>
      </c>
    </row>
    <row r="110" spans="2:9" x14ac:dyDescent="0.2">
      <c r="B110" s="1320"/>
      <c r="C110" s="1320"/>
      <c r="D110" s="1320"/>
      <c r="E110" s="247">
        <f>SUM(E99:E109)</f>
        <v>837.19999999999993</v>
      </c>
      <c r="F110" s="1321"/>
      <c r="G110" s="247">
        <f>SUM(G99:G109)</f>
        <v>1.65</v>
      </c>
      <c r="H110" s="247"/>
      <c r="I110" s="247">
        <f>SUM(I99:I109)</f>
        <v>167.43999999999997</v>
      </c>
    </row>
  </sheetData>
  <mergeCells count="16">
    <mergeCell ref="B97:I97"/>
    <mergeCell ref="C5:N5"/>
    <mergeCell ref="C6:E6"/>
    <mergeCell ref="B7:L7"/>
    <mergeCell ref="C8:N8"/>
    <mergeCell ref="C9:E9"/>
    <mergeCell ref="B10:L10"/>
    <mergeCell ref="B2:N2"/>
    <mergeCell ref="B3:B4"/>
    <mergeCell ref="C3:E3"/>
    <mergeCell ref="F3:F4"/>
    <mergeCell ref="G3:G4"/>
    <mergeCell ref="H3:H4"/>
    <mergeCell ref="I3:J3"/>
    <mergeCell ref="N3:N4"/>
    <mergeCell ref="C4:E4"/>
  </mergeCells>
  <printOptions horizontalCentered="1"/>
  <pageMargins left="0.59055118110236227" right="0.59055118110236227" top="1.7716535433070868" bottom="0.78740157480314965" header="0" footer="0"/>
  <pageSetup paperSize="9" scale="68" fitToHeight="100" orientation="landscape" r:id="rId1"/>
  <headerFooter scaleWithDoc="0">
    <oddHeader>&amp;L&amp;G</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Q48"/>
  <sheetViews>
    <sheetView view="pageBreakPreview" zoomScale="80" zoomScaleNormal="100" zoomScaleSheetLayoutView="80" workbookViewId="0">
      <selection activeCell="C13" sqref="C13:E13"/>
    </sheetView>
  </sheetViews>
  <sheetFormatPr defaultColWidth="9.140625" defaultRowHeight="14.25" x14ac:dyDescent="0.2"/>
  <cols>
    <col min="1" max="1" width="9.140625" style="993"/>
    <col min="2" max="2" width="12.42578125" style="993" customWidth="1"/>
    <col min="3" max="3" width="23.85546875" style="993" customWidth="1"/>
    <col min="4" max="4" width="14.42578125" style="993" customWidth="1"/>
    <col min="5" max="5" width="23" style="993" customWidth="1"/>
    <col min="6" max="6" width="12.28515625" style="993" bestFit="1" customWidth="1"/>
    <col min="7" max="7" width="18.28515625" style="993" customWidth="1"/>
    <col min="8" max="8" width="7.5703125" style="993" customWidth="1"/>
    <col min="9" max="9" width="14.42578125" style="993" customWidth="1"/>
    <col min="10" max="10" width="9.42578125" style="993" customWidth="1"/>
    <col min="11" max="11" width="16.7109375" style="993" customWidth="1"/>
    <col min="12" max="12" width="8.5703125" style="993" bestFit="1" customWidth="1"/>
    <col min="13" max="13" width="16.42578125" style="993" bestFit="1" customWidth="1"/>
    <col min="14" max="14" width="11.5703125" style="993" customWidth="1"/>
    <col min="15" max="16384" width="9.140625" style="993"/>
  </cols>
  <sheetData>
    <row r="2" spans="2:17" ht="24.95" customHeight="1" x14ac:dyDescent="0.2">
      <c r="B2" s="1056" t="s">
        <v>853</v>
      </c>
      <c r="C2" s="1056"/>
      <c r="D2" s="1056"/>
      <c r="E2" s="1056"/>
      <c r="F2" s="1056"/>
      <c r="G2" s="1056"/>
      <c r="H2" s="1056"/>
      <c r="I2" s="1056"/>
      <c r="J2" s="1056"/>
      <c r="K2" s="1056"/>
      <c r="L2" s="1056"/>
      <c r="M2" s="1056"/>
      <c r="N2" s="1056"/>
    </row>
    <row r="3" spans="2:17" s="738" customFormat="1" ht="17.25" customHeight="1" x14ac:dyDescent="0.2">
      <c r="B3" s="1057" t="s">
        <v>30</v>
      </c>
      <c r="C3" s="1376" t="s">
        <v>510</v>
      </c>
      <c r="D3" s="1377"/>
      <c r="E3" s="1378"/>
      <c r="F3" s="1057" t="s">
        <v>511</v>
      </c>
      <c r="G3" s="1059" t="s">
        <v>512</v>
      </c>
      <c r="H3" s="1060" t="s">
        <v>11</v>
      </c>
      <c r="I3" s="1061" t="s">
        <v>513</v>
      </c>
      <c r="J3" s="1061"/>
      <c r="K3" s="1062" t="s">
        <v>514</v>
      </c>
      <c r="L3" s="1062" t="s">
        <v>144</v>
      </c>
      <c r="M3" s="1062" t="s">
        <v>515</v>
      </c>
      <c r="N3" s="1060" t="s">
        <v>11</v>
      </c>
      <c r="P3" s="738" t="s">
        <v>11</v>
      </c>
    </row>
    <row r="4" spans="2:17" s="738" customFormat="1" ht="27" customHeight="1" x14ac:dyDescent="0.2">
      <c r="B4" s="1057"/>
      <c r="C4" s="1376" t="s">
        <v>210</v>
      </c>
      <c r="D4" s="1377"/>
      <c r="E4" s="1378"/>
      <c r="F4" s="1057"/>
      <c r="G4" s="1059"/>
      <c r="H4" s="1063"/>
      <c r="I4" s="1379" t="s">
        <v>516</v>
      </c>
      <c r="J4" s="1058" t="s">
        <v>11</v>
      </c>
      <c r="K4" s="1065" t="s">
        <v>517</v>
      </c>
      <c r="L4" s="1065" t="s">
        <v>518</v>
      </c>
      <c r="M4" s="1066" t="s">
        <v>854</v>
      </c>
      <c r="N4" s="1063"/>
    </row>
    <row r="5" spans="2:17" s="80" customFormat="1" ht="30" customHeight="1" x14ac:dyDescent="0.25">
      <c r="B5" s="1067">
        <v>100951</v>
      </c>
      <c r="C5" s="1068" t="s">
        <v>855</v>
      </c>
      <c r="D5" s="1068"/>
      <c r="E5" s="1068"/>
      <c r="F5" s="1068"/>
      <c r="G5" s="1068"/>
      <c r="H5" s="1068"/>
      <c r="I5" s="1068"/>
      <c r="J5" s="1068"/>
      <c r="K5" s="1068"/>
      <c r="L5" s="1068"/>
      <c r="M5" s="1068"/>
      <c r="N5" s="1069"/>
    </row>
    <row r="6" spans="2:17" s="738" customFormat="1" ht="20.100000000000001" customHeight="1" x14ac:dyDescent="0.2">
      <c r="B6" s="1058"/>
      <c r="C6" s="1380" t="s">
        <v>863</v>
      </c>
      <c r="D6" s="1381"/>
      <c r="E6" s="1382"/>
      <c r="F6" s="1058" t="s">
        <v>857</v>
      </c>
      <c r="G6" s="1383">
        <f>'DREN. MEM. CAL. E15 a E30 '!C54+'DREN. MEM. CAL. E15 a E30 '!C55</f>
        <v>168</v>
      </c>
      <c r="H6" s="1082" t="s">
        <v>858</v>
      </c>
      <c r="I6" s="1384">
        <f>$J$38</f>
        <v>0.32</v>
      </c>
      <c r="J6" s="1072" t="s">
        <v>859</v>
      </c>
      <c r="K6" s="1074">
        <f>ROUND(G6*I6,2)</f>
        <v>53.76</v>
      </c>
      <c r="L6" s="1083">
        <v>0.5</v>
      </c>
      <c r="M6" s="1076">
        <f>ROUND(K6*L6,2)</f>
        <v>26.88</v>
      </c>
      <c r="N6" s="1077" t="s">
        <v>523</v>
      </c>
    </row>
    <row r="7" spans="2:17" s="738" customFormat="1" ht="20.100000000000001" customHeight="1" x14ac:dyDescent="0.2">
      <c r="B7" s="1058"/>
      <c r="C7" s="1380" t="s">
        <v>864</v>
      </c>
      <c r="D7" s="1381"/>
      <c r="E7" s="1382"/>
      <c r="F7" s="1058" t="s">
        <v>857</v>
      </c>
      <c r="G7" s="1383">
        <f>'DREN. MEM. CAL. E15 a E30 '!C56</f>
        <v>0</v>
      </c>
      <c r="H7" s="1082" t="s">
        <v>858</v>
      </c>
      <c r="I7" s="1384">
        <f>$J$39</f>
        <v>0.44</v>
      </c>
      <c r="J7" s="1072" t="s">
        <v>859</v>
      </c>
      <c r="K7" s="1074">
        <f>ROUND(G7*I7,2)</f>
        <v>0</v>
      </c>
      <c r="L7" s="1083">
        <v>0.5</v>
      </c>
      <c r="M7" s="1076">
        <f>ROUND(K7*L7,2)</f>
        <v>0</v>
      </c>
      <c r="N7" s="1077" t="s">
        <v>523</v>
      </c>
    </row>
    <row r="8" spans="2:17" s="738" customFormat="1" ht="20.100000000000001" customHeight="1" x14ac:dyDescent="0.2">
      <c r="B8" s="1058"/>
      <c r="C8" s="1380" t="s">
        <v>865</v>
      </c>
      <c r="D8" s="1381"/>
      <c r="E8" s="1382"/>
      <c r="F8" s="1058" t="s">
        <v>857</v>
      </c>
      <c r="G8" s="1383">
        <f>'DREN. MEM. CAL. E15 a E30 '!C57</f>
        <v>0</v>
      </c>
      <c r="H8" s="1082" t="s">
        <v>858</v>
      </c>
      <c r="I8" s="1384">
        <f>$J$40</f>
        <v>0.69</v>
      </c>
      <c r="J8" s="1072" t="s">
        <v>859</v>
      </c>
      <c r="K8" s="1074">
        <f>ROUND(G8*I8,2)</f>
        <v>0</v>
      </c>
      <c r="L8" s="1083">
        <v>0.5</v>
      </c>
      <c r="M8" s="1076">
        <f>ROUND(K8*L8,2)</f>
        <v>0</v>
      </c>
      <c r="N8" s="1077" t="s">
        <v>523</v>
      </c>
    </row>
    <row r="9" spans="2:17" s="738" customFormat="1" ht="20.100000000000001" customHeight="1" x14ac:dyDescent="0.2">
      <c r="B9" s="1058"/>
      <c r="C9" s="1380" t="s">
        <v>866</v>
      </c>
      <c r="D9" s="1381"/>
      <c r="E9" s="1382"/>
      <c r="F9" s="1058" t="s">
        <v>857</v>
      </c>
      <c r="G9" s="1383">
        <f>'DREN. MEM. CAL. E15 a E30 '!C58</f>
        <v>160</v>
      </c>
      <c r="H9" s="1082" t="s">
        <v>858</v>
      </c>
      <c r="I9" s="1384">
        <f>$J$41</f>
        <v>0.89</v>
      </c>
      <c r="J9" s="1072" t="s">
        <v>859</v>
      </c>
      <c r="K9" s="1074">
        <f>ROUND(G9*I9,2)</f>
        <v>142.4</v>
      </c>
      <c r="L9" s="1083">
        <v>0.5</v>
      </c>
      <c r="M9" s="1076">
        <f>ROUND(K9*L9,2)</f>
        <v>71.2</v>
      </c>
      <c r="N9" s="1077" t="s">
        <v>523</v>
      </c>
    </row>
    <row r="10" spans="2:17" s="738" customFormat="1" ht="20.100000000000001" customHeight="1" x14ac:dyDescent="0.2">
      <c r="B10" s="1058"/>
      <c r="C10" s="1380" t="s">
        <v>867</v>
      </c>
      <c r="D10" s="1381"/>
      <c r="E10" s="1382"/>
      <c r="F10" s="1058" t="s">
        <v>857</v>
      </c>
      <c r="G10" s="1383">
        <f>'DREN. MEM. CAL. E15 a E30 '!C52</f>
        <v>0</v>
      </c>
      <c r="H10" s="1082" t="s">
        <v>858</v>
      </c>
      <c r="I10" s="1384">
        <f>$J$42</f>
        <v>1.1299999999999999</v>
      </c>
      <c r="J10" s="1072" t="s">
        <v>859</v>
      </c>
      <c r="K10" s="1074">
        <f>ROUND(G10*I10,2)</f>
        <v>0</v>
      </c>
      <c r="L10" s="1083">
        <v>0.5</v>
      </c>
      <c r="M10" s="1076">
        <f>ROUND(K10*L10,2)</f>
        <v>0</v>
      </c>
      <c r="N10" s="1077" t="s">
        <v>523</v>
      </c>
    </row>
    <row r="11" spans="2:17" s="738" customFormat="1" ht="30" customHeight="1" x14ac:dyDescent="0.2">
      <c r="B11" s="1078" t="s">
        <v>525</v>
      </c>
      <c r="C11" s="1078"/>
      <c r="D11" s="1078"/>
      <c r="E11" s="1078"/>
      <c r="F11" s="1078"/>
      <c r="G11" s="1078"/>
      <c r="H11" s="1078"/>
      <c r="I11" s="1078"/>
      <c r="J11" s="1078"/>
      <c r="K11" s="1078"/>
      <c r="L11" s="1078"/>
      <c r="M11" s="1079">
        <f>SUM(M6:M10)</f>
        <v>98.08</v>
      </c>
      <c r="N11" s="1080" t="s">
        <v>523</v>
      </c>
    </row>
    <row r="12" spans="2:17" s="80" customFormat="1" ht="30" customHeight="1" x14ac:dyDescent="0.25">
      <c r="B12" s="1067">
        <v>100952</v>
      </c>
      <c r="C12" s="1068" t="s">
        <v>860</v>
      </c>
      <c r="D12" s="1068"/>
      <c r="E12" s="1068"/>
      <c r="F12" s="1068"/>
      <c r="G12" s="1068"/>
      <c r="H12" s="1068"/>
      <c r="I12" s="1068"/>
      <c r="J12" s="1068"/>
      <c r="K12" s="1068"/>
      <c r="L12" s="1068"/>
      <c r="M12" s="1068"/>
      <c r="N12" s="1081"/>
      <c r="Q12" s="80">
        <v>100952</v>
      </c>
    </row>
    <row r="13" spans="2:17" s="738" customFormat="1" ht="20.100000000000001" customHeight="1" x14ac:dyDescent="0.2">
      <c r="B13" s="1058"/>
      <c r="C13" s="1380" t="s">
        <v>863</v>
      </c>
      <c r="D13" s="1381"/>
      <c r="E13" s="1382"/>
      <c r="F13" s="1058" t="s">
        <v>857</v>
      </c>
      <c r="G13" s="1383">
        <f>G6</f>
        <v>168</v>
      </c>
      <c r="H13" s="1082" t="s">
        <v>858</v>
      </c>
      <c r="I13" s="1384">
        <f>$J$38</f>
        <v>0.32</v>
      </c>
      <c r="J13" s="1072" t="s">
        <v>859</v>
      </c>
      <c r="K13" s="1074">
        <f>ROUND(G13*I13,2)</f>
        <v>53.76</v>
      </c>
      <c r="L13" s="1085">
        <v>4.5</v>
      </c>
      <c r="M13" s="1076">
        <f>ROUND(K13*L13,2)</f>
        <v>241.92</v>
      </c>
      <c r="N13" s="1077" t="s">
        <v>523</v>
      </c>
    </row>
    <row r="14" spans="2:17" s="738" customFormat="1" ht="20.100000000000001" customHeight="1" x14ac:dyDescent="0.2">
      <c r="B14" s="1058"/>
      <c r="C14" s="1380" t="s">
        <v>864</v>
      </c>
      <c r="D14" s="1381"/>
      <c r="E14" s="1382"/>
      <c r="F14" s="1058" t="s">
        <v>857</v>
      </c>
      <c r="G14" s="1383">
        <f t="shared" ref="G14:G17" si="0">G7</f>
        <v>0</v>
      </c>
      <c r="H14" s="1082" t="s">
        <v>858</v>
      </c>
      <c r="I14" s="1384">
        <f>$J$39</f>
        <v>0.44</v>
      </c>
      <c r="J14" s="1072" t="s">
        <v>859</v>
      </c>
      <c r="K14" s="1074">
        <f>ROUND(G14*I14,2)</f>
        <v>0</v>
      </c>
      <c r="L14" s="1085">
        <v>4.5</v>
      </c>
      <c r="M14" s="1076">
        <f>ROUND(K14*L14,2)</f>
        <v>0</v>
      </c>
      <c r="N14" s="1077" t="s">
        <v>523</v>
      </c>
    </row>
    <row r="15" spans="2:17" s="738" customFormat="1" ht="20.100000000000001" customHeight="1" x14ac:dyDescent="0.2">
      <c r="B15" s="1058"/>
      <c r="C15" s="1380" t="s">
        <v>865</v>
      </c>
      <c r="D15" s="1381"/>
      <c r="E15" s="1382"/>
      <c r="F15" s="1058" t="s">
        <v>857</v>
      </c>
      <c r="G15" s="1383">
        <f t="shared" si="0"/>
        <v>0</v>
      </c>
      <c r="H15" s="1082" t="s">
        <v>858</v>
      </c>
      <c r="I15" s="1384">
        <f>$J$40</f>
        <v>0.69</v>
      </c>
      <c r="J15" s="1072" t="s">
        <v>859</v>
      </c>
      <c r="K15" s="1074">
        <f>ROUND(G15*I15,2)</f>
        <v>0</v>
      </c>
      <c r="L15" s="1085">
        <v>4.5</v>
      </c>
      <c r="M15" s="1076">
        <f>ROUND(K15*L15,2)</f>
        <v>0</v>
      </c>
      <c r="N15" s="1077" t="s">
        <v>523</v>
      </c>
    </row>
    <row r="16" spans="2:17" s="738" customFormat="1" ht="20.100000000000001" customHeight="1" x14ac:dyDescent="0.2">
      <c r="B16" s="1058"/>
      <c r="C16" s="1380" t="s">
        <v>866</v>
      </c>
      <c r="D16" s="1381"/>
      <c r="E16" s="1382"/>
      <c r="F16" s="1058" t="s">
        <v>857</v>
      </c>
      <c r="G16" s="1383">
        <f t="shared" si="0"/>
        <v>160</v>
      </c>
      <c r="H16" s="1082" t="s">
        <v>858</v>
      </c>
      <c r="I16" s="1384">
        <f>$J$41</f>
        <v>0.89</v>
      </c>
      <c r="J16" s="1072" t="s">
        <v>859</v>
      </c>
      <c r="K16" s="1074">
        <f>ROUND(G16*I16,2)</f>
        <v>142.4</v>
      </c>
      <c r="L16" s="1085">
        <v>4.5</v>
      </c>
      <c r="M16" s="1076">
        <f>ROUND(K16*L16,2)</f>
        <v>640.79999999999995</v>
      </c>
      <c r="N16" s="1077" t="s">
        <v>523</v>
      </c>
    </row>
    <row r="17" spans="2:14" s="738" customFormat="1" ht="20.100000000000001" customHeight="1" x14ac:dyDescent="0.2">
      <c r="B17" s="1058"/>
      <c r="C17" s="1380" t="s">
        <v>867</v>
      </c>
      <c r="D17" s="1381"/>
      <c r="E17" s="1382"/>
      <c r="F17" s="1058" t="s">
        <v>857</v>
      </c>
      <c r="G17" s="1383">
        <f t="shared" si="0"/>
        <v>0</v>
      </c>
      <c r="H17" s="1082" t="s">
        <v>858</v>
      </c>
      <c r="I17" s="1384">
        <f>$J$42</f>
        <v>1.1299999999999999</v>
      </c>
      <c r="J17" s="1072" t="s">
        <v>859</v>
      </c>
      <c r="K17" s="1074">
        <f>ROUND(G17*I17,2)</f>
        <v>0</v>
      </c>
      <c r="L17" s="1085">
        <v>4.5</v>
      </c>
      <c r="M17" s="1076">
        <f>ROUND(K17*L17,2)</f>
        <v>0</v>
      </c>
      <c r="N17" s="1077" t="s">
        <v>523</v>
      </c>
    </row>
    <row r="18" spans="2:14" s="738" customFormat="1" ht="30" customHeight="1" x14ac:dyDescent="0.2">
      <c r="B18" s="1078" t="s">
        <v>525</v>
      </c>
      <c r="C18" s="1078"/>
      <c r="D18" s="1078"/>
      <c r="E18" s="1078"/>
      <c r="F18" s="1078"/>
      <c r="G18" s="1078"/>
      <c r="H18" s="1078"/>
      <c r="I18" s="1078"/>
      <c r="J18" s="1078"/>
      <c r="K18" s="1078"/>
      <c r="L18" s="1078"/>
      <c r="M18" s="1079">
        <f>SUM(M13:M17)</f>
        <v>882.71999999999991</v>
      </c>
      <c r="N18" s="1080" t="s">
        <v>523</v>
      </c>
    </row>
    <row r="19" spans="2:14" s="80" customFormat="1" ht="30" customHeight="1" x14ac:dyDescent="0.25">
      <c r="B19" s="1067">
        <v>100953</v>
      </c>
      <c r="C19" s="1068" t="s">
        <v>868</v>
      </c>
      <c r="D19" s="1068"/>
      <c r="E19" s="1068"/>
      <c r="F19" s="1068"/>
      <c r="G19" s="1068"/>
      <c r="H19" s="1068"/>
      <c r="I19" s="1068"/>
      <c r="J19" s="1068"/>
      <c r="K19" s="1068"/>
      <c r="L19" s="1068"/>
      <c r="M19" s="1068"/>
      <c r="N19" s="1081"/>
    </row>
    <row r="20" spans="2:14" s="738" customFormat="1" ht="20.100000000000001" customHeight="1" x14ac:dyDescent="0.2">
      <c r="B20" s="1058"/>
      <c r="C20" s="1380" t="s">
        <v>863</v>
      </c>
      <c r="D20" s="1381"/>
      <c r="E20" s="1382"/>
      <c r="F20" s="1058" t="s">
        <v>857</v>
      </c>
      <c r="G20" s="1383">
        <f>G13</f>
        <v>168</v>
      </c>
      <c r="H20" s="1082" t="s">
        <v>858</v>
      </c>
      <c r="I20" s="1384">
        <f>$J$38</f>
        <v>0.32</v>
      </c>
      <c r="J20" s="1072" t="s">
        <v>859</v>
      </c>
      <c r="K20" s="1074">
        <f>ROUND(G20*I20,2)</f>
        <v>53.76</v>
      </c>
      <c r="L20" s="1085">
        <v>0</v>
      </c>
      <c r="M20" s="1076">
        <f>ROUND(K20*L20,2)</f>
        <v>0</v>
      </c>
      <c r="N20" s="1077" t="s">
        <v>523</v>
      </c>
    </row>
    <row r="21" spans="2:14" s="738" customFormat="1" ht="20.100000000000001" customHeight="1" x14ac:dyDescent="0.2">
      <c r="B21" s="1058"/>
      <c r="C21" s="1380" t="s">
        <v>864</v>
      </c>
      <c r="D21" s="1381"/>
      <c r="E21" s="1382"/>
      <c r="F21" s="1058" t="s">
        <v>857</v>
      </c>
      <c r="G21" s="1383">
        <f t="shared" ref="G21:G24" si="1">G14</f>
        <v>0</v>
      </c>
      <c r="H21" s="1082" t="s">
        <v>858</v>
      </c>
      <c r="I21" s="1384">
        <f>$J$39</f>
        <v>0.44</v>
      </c>
      <c r="J21" s="1072" t="s">
        <v>859</v>
      </c>
      <c r="K21" s="1074">
        <f>ROUND(G21*I21,2)</f>
        <v>0</v>
      </c>
      <c r="L21" s="1085">
        <v>0</v>
      </c>
      <c r="M21" s="1076">
        <f>ROUND(K21*L21,2)</f>
        <v>0</v>
      </c>
      <c r="N21" s="1077" t="s">
        <v>523</v>
      </c>
    </row>
    <row r="22" spans="2:14" s="738" customFormat="1" ht="20.100000000000001" customHeight="1" x14ac:dyDescent="0.2">
      <c r="B22" s="1058"/>
      <c r="C22" s="1380" t="s">
        <v>865</v>
      </c>
      <c r="D22" s="1381"/>
      <c r="E22" s="1382"/>
      <c r="F22" s="1058" t="s">
        <v>857</v>
      </c>
      <c r="G22" s="1383">
        <f t="shared" si="1"/>
        <v>0</v>
      </c>
      <c r="H22" s="1082" t="s">
        <v>858</v>
      </c>
      <c r="I22" s="1384">
        <f>$J$40</f>
        <v>0.69</v>
      </c>
      <c r="J22" s="1072" t="s">
        <v>859</v>
      </c>
      <c r="K22" s="1074">
        <f>ROUND(G22*I22,2)</f>
        <v>0</v>
      </c>
      <c r="L22" s="1085">
        <v>0</v>
      </c>
      <c r="M22" s="1076">
        <f>ROUND(K22*L22,2)</f>
        <v>0</v>
      </c>
      <c r="N22" s="1077" t="s">
        <v>523</v>
      </c>
    </row>
    <row r="23" spans="2:14" s="738" customFormat="1" ht="20.100000000000001" customHeight="1" x14ac:dyDescent="0.2">
      <c r="B23" s="1058"/>
      <c r="C23" s="1380" t="s">
        <v>866</v>
      </c>
      <c r="D23" s="1381"/>
      <c r="E23" s="1382"/>
      <c r="F23" s="1058" t="s">
        <v>857</v>
      </c>
      <c r="G23" s="1383">
        <f t="shared" si="1"/>
        <v>160</v>
      </c>
      <c r="H23" s="1082" t="s">
        <v>858</v>
      </c>
      <c r="I23" s="1384">
        <f>$J$41</f>
        <v>0.89</v>
      </c>
      <c r="J23" s="1072" t="s">
        <v>859</v>
      </c>
      <c r="K23" s="1074">
        <f>ROUND(G23*I23,2)</f>
        <v>142.4</v>
      </c>
      <c r="L23" s="1085">
        <v>0</v>
      </c>
      <c r="M23" s="1076">
        <f>ROUND(K23*L23,2)</f>
        <v>0</v>
      </c>
      <c r="N23" s="1077" t="s">
        <v>523</v>
      </c>
    </row>
    <row r="24" spans="2:14" s="738" customFormat="1" ht="20.100000000000001" customHeight="1" x14ac:dyDescent="0.2">
      <c r="B24" s="1058"/>
      <c r="C24" s="1380" t="s">
        <v>867</v>
      </c>
      <c r="D24" s="1381"/>
      <c r="E24" s="1382"/>
      <c r="F24" s="1058" t="s">
        <v>857</v>
      </c>
      <c r="G24" s="1383">
        <f t="shared" si="1"/>
        <v>0</v>
      </c>
      <c r="H24" s="1082" t="s">
        <v>858</v>
      </c>
      <c r="I24" s="1384">
        <f>$J$42</f>
        <v>1.1299999999999999</v>
      </c>
      <c r="J24" s="1072" t="s">
        <v>859</v>
      </c>
      <c r="K24" s="1074">
        <f>ROUND(G24*I24,2)</f>
        <v>0</v>
      </c>
      <c r="L24" s="1085">
        <v>0</v>
      </c>
      <c r="M24" s="1076">
        <f>ROUND(K24*L24,2)</f>
        <v>0</v>
      </c>
      <c r="N24" s="1077" t="s">
        <v>523</v>
      </c>
    </row>
    <row r="25" spans="2:14" s="738" customFormat="1" ht="30" customHeight="1" x14ac:dyDescent="0.2">
      <c r="B25" s="1078" t="s">
        <v>525</v>
      </c>
      <c r="C25" s="1078"/>
      <c r="D25" s="1078"/>
      <c r="E25" s="1078"/>
      <c r="F25" s="1078"/>
      <c r="G25" s="1078"/>
      <c r="H25" s="1078"/>
      <c r="I25" s="1078"/>
      <c r="J25" s="1078"/>
      <c r="K25" s="1078"/>
      <c r="L25" s="1078"/>
      <c r="M25" s="1079">
        <f>SUM(M20:M24)</f>
        <v>0</v>
      </c>
      <c r="N25" s="1080" t="s">
        <v>523</v>
      </c>
    </row>
    <row r="26" spans="2:14" s="80" customFormat="1" ht="30" customHeight="1" x14ac:dyDescent="0.25">
      <c r="B26" s="1067">
        <v>93589</v>
      </c>
      <c r="C26" s="1068" t="s">
        <v>869</v>
      </c>
      <c r="D26" s="1068"/>
      <c r="E26" s="1068"/>
      <c r="F26" s="1068"/>
      <c r="G26" s="1068"/>
      <c r="H26" s="1068"/>
      <c r="I26" s="1068"/>
      <c r="J26" s="1068"/>
      <c r="K26" s="1068"/>
      <c r="L26" s="1068"/>
      <c r="M26" s="1068"/>
      <c r="N26" s="1069"/>
    </row>
    <row r="27" spans="2:14" s="738" customFormat="1" ht="20.100000000000001" customHeight="1" x14ac:dyDescent="0.2">
      <c r="B27" s="1058"/>
      <c r="C27" s="1380" t="s">
        <v>419</v>
      </c>
      <c r="D27" s="1381"/>
      <c r="E27" s="1382"/>
      <c r="F27" s="1058" t="s">
        <v>521</v>
      </c>
      <c r="G27" s="1383">
        <f>'DREN. MEM. CAL. E15 a E30 '!H59</f>
        <v>377.95</v>
      </c>
      <c r="H27" s="1072" t="s">
        <v>133</v>
      </c>
      <c r="I27" s="1384">
        <v>1.25</v>
      </c>
      <c r="J27" s="1072" t="s">
        <v>870</v>
      </c>
      <c r="K27" s="1074">
        <f>ROUND(G27*I27,2)</f>
        <v>472.44</v>
      </c>
      <c r="L27" s="1083">
        <v>0.5</v>
      </c>
      <c r="M27" s="1076">
        <f>ROUND(K27*L27,2)</f>
        <v>236.22</v>
      </c>
      <c r="N27" s="1077" t="s">
        <v>871</v>
      </c>
    </row>
    <row r="28" spans="2:14" s="738" customFormat="1" ht="30" customHeight="1" x14ac:dyDescent="0.2">
      <c r="B28" s="1078" t="s">
        <v>525</v>
      </c>
      <c r="C28" s="1078"/>
      <c r="D28" s="1078"/>
      <c r="E28" s="1078"/>
      <c r="F28" s="1078"/>
      <c r="G28" s="1078"/>
      <c r="H28" s="1078"/>
      <c r="I28" s="1078"/>
      <c r="J28" s="1078"/>
      <c r="K28" s="1078"/>
      <c r="L28" s="1078"/>
      <c r="M28" s="1079">
        <f>SUM(M27:M27)</f>
        <v>236.22</v>
      </c>
      <c r="N28" s="1080" t="s">
        <v>871</v>
      </c>
    </row>
    <row r="29" spans="2:14" s="80" customFormat="1" ht="30" customHeight="1" x14ac:dyDescent="0.25">
      <c r="B29" s="1067">
        <v>95875</v>
      </c>
      <c r="C29" s="1068" t="s">
        <v>872</v>
      </c>
      <c r="D29" s="1068"/>
      <c r="E29" s="1068"/>
      <c r="F29" s="1068"/>
      <c r="G29" s="1068"/>
      <c r="H29" s="1068"/>
      <c r="I29" s="1068"/>
      <c r="J29" s="1068"/>
      <c r="K29" s="1068"/>
      <c r="L29" s="1068"/>
      <c r="M29" s="1068"/>
      <c r="N29" s="1081"/>
    </row>
    <row r="30" spans="2:14" s="738" customFormat="1" ht="20.100000000000001" customHeight="1" x14ac:dyDescent="0.2">
      <c r="B30" s="1058"/>
      <c r="C30" s="1380" t="s">
        <v>419</v>
      </c>
      <c r="D30" s="1381"/>
      <c r="E30" s="1382"/>
      <c r="F30" s="1058" t="s">
        <v>521</v>
      </c>
      <c r="G30" s="1383">
        <f>G27</f>
        <v>377.95</v>
      </c>
      <c r="H30" s="1072" t="s">
        <v>133</v>
      </c>
      <c r="I30" s="1384">
        <v>1.25</v>
      </c>
      <c r="J30" s="1072" t="s">
        <v>870</v>
      </c>
      <c r="K30" s="1074">
        <f>ROUND(G30*I30,2)</f>
        <v>472.44</v>
      </c>
      <c r="L30" s="1083">
        <v>0</v>
      </c>
      <c r="M30" s="1076">
        <f>ROUND(K30*L30,2)</f>
        <v>0</v>
      </c>
      <c r="N30" s="1077" t="s">
        <v>871</v>
      </c>
    </row>
    <row r="31" spans="2:14" s="738" customFormat="1" ht="30" customHeight="1" x14ac:dyDescent="0.2">
      <c r="B31" s="1078" t="s">
        <v>525</v>
      </c>
      <c r="C31" s="1078"/>
      <c r="D31" s="1078"/>
      <c r="E31" s="1078"/>
      <c r="F31" s="1078"/>
      <c r="G31" s="1078"/>
      <c r="H31" s="1078"/>
      <c r="I31" s="1078"/>
      <c r="J31" s="1078"/>
      <c r="K31" s="1078"/>
      <c r="L31" s="1078"/>
      <c r="M31" s="1079">
        <f>SUM(M30:M30)</f>
        <v>0</v>
      </c>
      <c r="N31" s="1080" t="s">
        <v>871</v>
      </c>
    </row>
    <row r="33" spans="2:12" s="1005" customFormat="1" ht="22.5" customHeight="1" x14ac:dyDescent="0.25">
      <c r="B33" s="1387" t="s">
        <v>873</v>
      </c>
      <c r="C33" s="1387"/>
      <c r="D33" s="1387"/>
      <c r="E33" s="1387"/>
      <c r="F33" s="1387"/>
      <c r="G33" s="1387" t="s">
        <v>874</v>
      </c>
      <c r="H33" s="1387"/>
      <c r="I33" s="1387"/>
      <c r="J33" s="1387"/>
      <c r="K33" s="1387"/>
      <c r="L33" s="1015"/>
    </row>
    <row r="34" spans="2:12" s="1015" customFormat="1" ht="44.25" customHeight="1" x14ac:dyDescent="0.25">
      <c r="B34" s="1058" t="s">
        <v>15</v>
      </c>
      <c r="C34" s="1072" t="s">
        <v>875</v>
      </c>
      <c r="D34" s="1072" t="s">
        <v>876</v>
      </c>
      <c r="E34" s="1072" t="s">
        <v>492</v>
      </c>
      <c r="F34" s="1072" t="s">
        <v>877</v>
      </c>
      <c r="G34" s="1072" t="s">
        <v>876</v>
      </c>
      <c r="H34" s="1059" t="s">
        <v>878</v>
      </c>
      <c r="I34" s="1059"/>
      <c r="J34" s="1059" t="s">
        <v>879</v>
      </c>
      <c r="K34" s="1059"/>
    </row>
    <row r="35" spans="2:12" s="1005" customFormat="1" ht="27" customHeight="1" x14ac:dyDescent="0.25">
      <c r="B35" s="1046" t="s">
        <v>880</v>
      </c>
      <c r="C35" s="1388">
        <v>300</v>
      </c>
      <c r="D35" s="1388">
        <v>1500</v>
      </c>
      <c r="E35" s="1388">
        <v>35</v>
      </c>
      <c r="F35" s="1388">
        <v>195</v>
      </c>
      <c r="G35" s="1388">
        <v>1030</v>
      </c>
      <c r="H35" s="1389">
        <f t="shared" ref="H35:H42" si="2">(F35*G35)/D35</f>
        <v>133.9</v>
      </c>
      <c r="I35" s="1390"/>
      <c r="J35" s="1391">
        <f t="shared" ref="J35:J42" si="3">ROUND(H35/1000,2)</f>
        <v>0.13</v>
      </c>
      <c r="K35" s="1391"/>
    </row>
    <row r="36" spans="2:12" s="1005" customFormat="1" ht="27" customHeight="1" x14ac:dyDescent="0.25">
      <c r="B36" s="1046" t="s">
        <v>880</v>
      </c>
      <c r="C36" s="1388">
        <v>400</v>
      </c>
      <c r="D36" s="1388">
        <v>1500</v>
      </c>
      <c r="E36" s="1388">
        <v>40</v>
      </c>
      <c r="F36" s="1388">
        <v>230</v>
      </c>
      <c r="G36" s="1388">
        <v>1030</v>
      </c>
      <c r="H36" s="1389">
        <f t="shared" si="2"/>
        <v>157.93333333333334</v>
      </c>
      <c r="I36" s="1390"/>
      <c r="J36" s="1391">
        <f t="shared" si="3"/>
        <v>0.16</v>
      </c>
      <c r="K36" s="1391"/>
    </row>
    <row r="37" spans="2:12" s="1005" customFormat="1" ht="27" customHeight="1" x14ac:dyDescent="0.25">
      <c r="B37" s="1046" t="s">
        <v>880</v>
      </c>
      <c r="C37" s="1388">
        <v>500</v>
      </c>
      <c r="D37" s="1388">
        <v>1500</v>
      </c>
      <c r="E37" s="1388">
        <v>50</v>
      </c>
      <c r="F37" s="1388">
        <v>360</v>
      </c>
      <c r="G37" s="1388">
        <v>1030</v>
      </c>
      <c r="H37" s="1389">
        <f t="shared" si="2"/>
        <v>247.2</v>
      </c>
      <c r="I37" s="1390"/>
      <c r="J37" s="1391">
        <f t="shared" si="3"/>
        <v>0.25</v>
      </c>
      <c r="K37" s="1391"/>
    </row>
    <row r="38" spans="2:12" s="1005" customFormat="1" ht="27" customHeight="1" x14ac:dyDescent="0.25">
      <c r="B38" s="1046" t="s">
        <v>880</v>
      </c>
      <c r="C38" s="1388">
        <v>600</v>
      </c>
      <c r="D38" s="1388">
        <v>1500</v>
      </c>
      <c r="E38" s="1388">
        <v>55</v>
      </c>
      <c r="F38" s="1388">
        <v>470</v>
      </c>
      <c r="G38" s="1388">
        <v>1030</v>
      </c>
      <c r="H38" s="1389">
        <f t="shared" si="2"/>
        <v>322.73333333333335</v>
      </c>
      <c r="I38" s="1390"/>
      <c r="J38" s="1391">
        <f t="shared" si="3"/>
        <v>0.32</v>
      </c>
      <c r="K38" s="1391"/>
    </row>
    <row r="39" spans="2:12" s="1005" customFormat="1" ht="27" customHeight="1" x14ac:dyDescent="0.25">
      <c r="B39" s="1046" t="s">
        <v>880</v>
      </c>
      <c r="C39" s="1388">
        <v>800</v>
      </c>
      <c r="D39" s="1388">
        <v>1500</v>
      </c>
      <c r="E39" s="1388">
        <v>65</v>
      </c>
      <c r="F39" s="1388">
        <v>645</v>
      </c>
      <c r="G39" s="1388">
        <v>1030</v>
      </c>
      <c r="H39" s="1389">
        <f t="shared" si="2"/>
        <v>442.9</v>
      </c>
      <c r="I39" s="1390"/>
      <c r="J39" s="1391">
        <f t="shared" si="3"/>
        <v>0.44</v>
      </c>
      <c r="K39" s="1391"/>
    </row>
    <row r="40" spans="2:12" s="1005" customFormat="1" ht="27" customHeight="1" x14ac:dyDescent="0.25">
      <c r="B40" s="1046" t="s">
        <v>880</v>
      </c>
      <c r="C40" s="1388">
        <v>1000</v>
      </c>
      <c r="D40" s="1388">
        <v>1500</v>
      </c>
      <c r="E40" s="1388">
        <v>100</v>
      </c>
      <c r="F40" s="1388">
        <v>998</v>
      </c>
      <c r="G40" s="1388">
        <v>1030</v>
      </c>
      <c r="H40" s="1389">
        <f t="shared" si="2"/>
        <v>685.29333333333329</v>
      </c>
      <c r="I40" s="1390"/>
      <c r="J40" s="1391">
        <f t="shared" si="3"/>
        <v>0.69</v>
      </c>
      <c r="K40" s="1391"/>
    </row>
    <row r="41" spans="2:12" s="1005" customFormat="1" ht="27" customHeight="1" x14ac:dyDescent="0.25">
      <c r="B41" s="1046" t="s">
        <v>880</v>
      </c>
      <c r="C41" s="1388">
        <v>1200</v>
      </c>
      <c r="D41" s="1388">
        <v>1500</v>
      </c>
      <c r="E41" s="1388">
        <v>120</v>
      </c>
      <c r="F41" s="1388">
        <v>1296</v>
      </c>
      <c r="G41" s="1388">
        <v>1030</v>
      </c>
      <c r="H41" s="1389">
        <f t="shared" si="2"/>
        <v>889.92</v>
      </c>
      <c r="I41" s="1390"/>
      <c r="J41" s="1391">
        <f t="shared" si="3"/>
        <v>0.89</v>
      </c>
      <c r="K41" s="1391"/>
    </row>
    <row r="42" spans="2:12" s="1005" customFormat="1" ht="27" customHeight="1" x14ac:dyDescent="0.25">
      <c r="B42" s="1046" t="s">
        <v>880</v>
      </c>
      <c r="C42" s="1388">
        <v>1500</v>
      </c>
      <c r="D42" s="1388">
        <v>1500</v>
      </c>
      <c r="E42" s="1388">
        <v>130</v>
      </c>
      <c r="F42" s="1388">
        <v>1640</v>
      </c>
      <c r="G42" s="1388">
        <v>1030</v>
      </c>
      <c r="H42" s="1389">
        <f t="shared" si="2"/>
        <v>1126.1333333333334</v>
      </c>
      <c r="I42" s="1390"/>
      <c r="J42" s="1391">
        <f t="shared" si="3"/>
        <v>1.1299999999999999</v>
      </c>
      <c r="K42" s="1391"/>
    </row>
    <row r="43" spans="2:12" ht="27" customHeight="1" x14ac:dyDescent="0.2">
      <c r="B43" s="1034" t="s">
        <v>881</v>
      </c>
      <c r="C43" s="1034"/>
      <c r="D43" s="1034"/>
      <c r="E43" s="1034"/>
      <c r="F43" s="1034"/>
    </row>
    <row r="44" spans="2:12" ht="27" customHeight="1" x14ac:dyDescent="0.2"/>
    <row r="45" spans="2:12" ht="27" customHeight="1" x14ac:dyDescent="0.2"/>
    <row r="47" spans="2:12" x14ac:dyDescent="0.2">
      <c r="K47" s="993">
        <v>1.5</v>
      </c>
      <c r="L47" s="993">
        <v>195</v>
      </c>
    </row>
    <row r="48" spans="2:12" x14ac:dyDescent="0.2">
      <c r="K48" s="993">
        <v>1.03</v>
      </c>
      <c r="L48" s="993">
        <f>ROUND((L47*K48)/K47,2)</f>
        <v>133.9</v>
      </c>
    </row>
  </sheetData>
  <mergeCells count="56">
    <mergeCell ref="H41:I41"/>
    <mergeCell ref="J41:K41"/>
    <mergeCell ref="H42:I42"/>
    <mergeCell ref="J42:K42"/>
    <mergeCell ref="H38:I38"/>
    <mergeCell ref="J38:K38"/>
    <mergeCell ref="H39:I39"/>
    <mergeCell ref="J39:K39"/>
    <mergeCell ref="H40:I40"/>
    <mergeCell ref="J40:K40"/>
    <mergeCell ref="H35:I35"/>
    <mergeCell ref="J35:K35"/>
    <mergeCell ref="H36:I36"/>
    <mergeCell ref="J36:K36"/>
    <mergeCell ref="H37:I37"/>
    <mergeCell ref="J37:K37"/>
    <mergeCell ref="C29:N29"/>
    <mergeCell ref="C30:E30"/>
    <mergeCell ref="B31:L31"/>
    <mergeCell ref="B33:F33"/>
    <mergeCell ref="G33:K33"/>
    <mergeCell ref="H34:I34"/>
    <mergeCell ref="J34:K34"/>
    <mergeCell ref="C23:E23"/>
    <mergeCell ref="C24:E24"/>
    <mergeCell ref="B25:L25"/>
    <mergeCell ref="C26:N26"/>
    <mergeCell ref="C27:E27"/>
    <mergeCell ref="B28:L28"/>
    <mergeCell ref="C17:E17"/>
    <mergeCell ref="B18:L18"/>
    <mergeCell ref="C19:N19"/>
    <mergeCell ref="C20:E20"/>
    <mergeCell ref="C21:E21"/>
    <mergeCell ref="C22:E22"/>
    <mergeCell ref="B11:L11"/>
    <mergeCell ref="C12:N12"/>
    <mergeCell ref="C13:E13"/>
    <mergeCell ref="C14:E14"/>
    <mergeCell ref="C15:E15"/>
    <mergeCell ref="C16:E16"/>
    <mergeCell ref="C5:N5"/>
    <mergeCell ref="C6:E6"/>
    <mergeCell ref="C7:E7"/>
    <mergeCell ref="C8:E8"/>
    <mergeCell ref="C9:E9"/>
    <mergeCell ref="C10:E10"/>
    <mergeCell ref="B2:N2"/>
    <mergeCell ref="B3:B4"/>
    <mergeCell ref="C3:E3"/>
    <mergeCell ref="F3:F4"/>
    <mergeCell ref="G3:G4"/>
    <mergeCell ref="H3:H4"/>
    <mergeCell ref="I3:J3"/>
    <mergeCell ref="N3:N4"/>
    <mergeCell ref="C4:E4"/>
  </mergeCells>
  <printOptions horizontalCentered="1"/>
  <pageMargins left="0.51181102362204722" right="0.51181102362204722" top="1.3779527559055118" bottom="0.78740157480314965" header="0.31496062992125984" footer="0.31496062992125984"/>
  <pageSetup paperSize="9" scale="46" orientation="portrait" horizontalDpi="4294967292" r:id="rId1"/>
  <headerFooter>
    <oddHeader>&amp;L&amp;G</oddHeader>
  </headerFooter>
  <colBreaks count="1" manualBreakCount="1">
    <brk id="14" max="1048575" man="1"/>
  </colBreak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Q48"/>
  <sheetViews>
    <sheetView view="pageBreakPreview" topLeftCell="A7" zoomScale="80" zoomScaleNormal="100" zoomScaleSheetLayoutView="80" workbookViewId="0">
      <selection activeCell="C13" sqref="C13:E13"/>
    </sheetView>
  </sheetViews>
  <sheetFormatPr defaultColWidth="9.140625" defaultRowHeight="14.25" x14ac:dyDescent="0.2"/>
  <cols>
    <col min="1" max="1" width="9.140625" style="993"/>
    <col min="2" max="2" width="12.42578125" style="993" customWidth="1"/>
    <col min="3" max="3" width="23.85546875" style="993" customWidth="1"/>
    <col min="4" max="4" width="14.42578125" style="993" customWidth="1"/>
    <col min="5" max="5" width="23" style="993" customWidth="1"/>
    <col min="6" max="6" width="12.28515625" style="993" bestFit="1" customWidth="1"/>
    <col min="7" max="7" width="18.28515625" style="993" customWidth="1"/>
    <col min="8" max="8" width="7.5703125" style="993" customWidth="1"/>
    <col min="9" max="9" width="14.42578125" style="993" customWidth="1"/>
    <col min="10" max="10" width="9.42578125" style="993" customWidth="1"/>
    <col min="11" max="11" width="16.7109375" style="993" customWidth="1"/>
    <col min="12" max="12" width="8.5703125" style="993" bestFit="1" customWidth="1"/>
    <col min="13" max="13" width="16.42578125" style="993" bestFit="1" customWidth="1"/>
    <col min="14" max="14" width="11.5703125" style="993" customWidth="1"/>
    <col min="15" max="16384" width="9.140625" style="993"/>
  </cols>
  <sheetData>
    <row r="2" spans="2:17" ht="24.95" customHeight="1" x14ac:dyDescent="0.2">
      <c r="B2" s="1056" t="s">
        <v>853</v>
      </c>
      <c r="C2" s="1056"/>
      <c r="D2" s="1056"/>
      <c r="E2" s="1056"/>
      <c r="F2" s="1056"/>
      <c r="G2" s="1056"/>
      <c r="H2" s="1056"/>
      <c r="I2" s="1056"/>
      <c r="J2" s="1056"/>
      <c r="K2" s="1056"/>
      <c r="L2" s="1056"/>
      <c r="M2" s="1056"/>
      <c r="N2" s="1056"/>
    </row>
    <row r="3" spans="2:17" s="738" customFormat="1" ht="17.25" customHeight="1" x14ac:dyDescent="0.2">
      <c r="B3" s="1057" t="s">
        <v>30</v>
      </c>
      <c r="C3" s="1376" t="s">
        <v>510</v>
      </c>
      <c r="D3" s="1377"/>
      <c r="E3" s="1378"/>
      <c r="F3" s="1057" t="s">
        <v>511</v>
      </c>
      <c r="G3" s="1059" t="s">
        <v>512</v>
      </c>
      <c r="H3" s="1060" t="s">
        <v>11</v>
      </c>
      <c r="I3" s="1061" t="s">
        <v>513</v>
      </c>
      <c r="J3" s="1061"/>
      <c r="K3" s="1062" t="s">
        <v>514</v>
      </c>
      <c r="L3" s="1062" t="s">
        <v>144</v>
      </c>
      <c r="M3" s="1062" t="s">
        <v>515</v>
      </c>
      <c r="N3" s="1060" t="s">
        <v>11</v>
      </c>
      <c r="P3" s="738" t="s">
        <v>11</v>
      </c>
    </row>
    <row r="4" spans="2:17" s="738" customFormat="1" ht="27" customHeight="1" x14ac:dyDescent="0.2">
      <c r="B4" s="1057"/>
      <c r="C4" s="1376" t="s">
        <v>210</v>
      </c>
      <c r="D4" s="1377"/>
      <c r="E4" s="1378"/>
      <c r="F4" s="1057"/>
      <c r="G4" s="1059"/>
      <c r="H4" s="1063"/>
      <c r="I4" s="1379" t="s">
        <v>516</v>
      </c>
      <c r="J4" s="1058" t="s">
        <v>11</v>
      </c>
      <c r="K4" s="1065" t="s">
        <v>517</v>
      </c>
      <c r="L4" s="1065" t="s">
        <v>518</v>
      </c>
      <c r="M4" s="1066" t="s">
        <v>854</v>
      </c>
      <c r="N4" s="1063"/>
    </row>
    <row r="5" spans="2:17" s="80" customFormat="1" ht="30" customHeight="1" x14ac:dyDescent="0.25">
      <c r="B5" s="1067">
        <v>100951</v>
      </c>
      <c r="C5" s="1068" t="s">
        <v>855</v>
      </c>
      <c r="D5" s="1068"/>
      <c r="E5" s="1068"/>
      <c r="F5" s="1068"/>
      <c r="G5" s="1068"/>
      <c r="H5" s="1068"/>
      <c r="I5" s="1068"/>
      <c r="J5" s="1068"/>
      <c r="K5" s="1068"/>
      <c r="L5" s="1068"/>
      <c r="M5" s="1068"/>
      <c r="N5" s="1069"/>
    </row>
    <row r="6" spans="2:17" s="738" customFormat="1" ht="20.100000000000001" customHeight="1" x14ac:dyDescent="0.2">
      <c r="B6" s="1058"/>
      <c r="C6" s="1380" t="s">
        <v>863</v>
      </c>
      <c r="D6" s="1381"/>
      <c r="E6" s="1382"/>
      <c r="F6" s="1058" t="s">
        <v>857</v>
      </c>
      <c r="G6" s="1383">
        <f>'DREN. MEM. CAL. E30 a E43'!C56+'DREN. MEM. CAL. E30 a E43'!C57</f>
        <v>37</v>
      </c>
      <c r="H6" s="1082" t="s">
        <v>858</v>
      </c>
      <c r="I6" s="1384">
        <f>$J$38</f>
        <v>0.32</v>
      </c>
      <c r="J6" s="1072" t="s">
        <v>859</v>
      </c>
      <c r="K6" s="1074">
        <f>ROUND(G6*I6,2)</f>
        <v>11.84</v>
      </c>
      <c r="L6" s="1083">
        <v>0.5</v>
      </c>
      <c r="M6" s="1076">
        <f>ROUND(K6*L6,2)</f>
        <v>5.92</v>
      </c>
      <c r="N6" s="1077" t="s">
        <v>523</v>
      </c>
    </row>
    <row r="7" spans="2:17" s="738" customFormat="1" ht="20.100000000000001" customHeight="1" x14ac:dyDescent="0.2">
      <c r="B7" s="1058"/>
      <c r="C7" s="1380" t="s">
        <v>864</v>
      </c>
      <c r="D7" s="1381"/>
      <c r="E7" s="1382"/>
      <c r="F7" s="1058" t="s">
        <v>857</v>
      </c>
      <c r="G7" s="1383">
        <f>'DREN. MEM. CAL. E30 a E43'!C59</f>
        <v>0</v>
      </c>
      <c r="H7" s="1082" t="s">
        <v>858</v>
      </c>
      <c r="I7" s="1384">
        <f>$J$39</f>
        <v>0.44</v>
      </c>
      <c r="J7" s="1072" t="s">
        <v>859</v>
      </c>
      <c r="K7" s="1074">
        <f>ROUND(G7*I7,2)</f>
        <v>0</v>
      </c>
      <c r="L7" s="1083">
        <v>0.5</v>
      </c>
      <c r="M7" s="1076">
        <f>ROUND(K7*L7,2)</f>
        <v>0</v>
      </c>
      <c r="N7" s="1077" t="s">
        <v>523</v>
      </c>
    </row>
    <row r="8" spans="2:17" s="738" customFormat="1" ht="20.100000000000001" customHeight="1" x14ac:dyDescent="0.2">
      <c r="B8" s="1058"/>
      <c r="C8" s="1380" t="s">
        <v>865</v>
      </c>
      <c r="D8" s="1381"/>
      <c r="E8" s="1382"/>
      <c r="F8" s="1058" t="s">
        <v>857</v>
      </c>
      <c r="G8" s="1383">
        <f>'DREN. MEM. CAL. E30 a E43'!C60</f>
        <v>122</v>
      </c>
      <c r="H8" s="1082" t="s">
        <v>858</v>
      </c>
      <c r="I8" s="1384">
        <f>$J$40</f>
        <v>0.69</v>
      </c>
      <c r="J8" s="1072" t="s">
        <v>859</v>
      </c>
      <c r="K8" s="1074">
        <f>ROUND(G8*I8,2)</f>
        <v>84.18</v>
      </c>
      <c r="L8" s="1083">
        <v>0.5</v>
      </c>
      <c r="M8" s="1076">
        <f>ROUND(K8*L8,2)</f>
        <v>42.09</v>
      </c>
      <c r="N8" s="1077" t="s">
        <v>523</v>
      </c>
    </row>
    <row r="9" spans="2:17" s="738" customFormat="1" ht="20.100000000000001" customHeight="1" x14ac:dyDescent="0.2">
      <c r="B9" s="1058"/>
      <c r="C9" s="1380" t="s">
        <v>866</v>
      </c>
      <c r="D9" s="1381"/>
      <c r="E9" s="1382"/>
      <c r="F9" s="1058" t="s">
        <v>857</v>
      </c>
      <c r="G9" s="1383">
        <f>'DREN. MEM. CAL. E30 a E43'!C61</f>
        <v>180</v>
      </c>
      <c r="H9" s="1082" t="s">
        <v>858</v>
      </c>
      <c r="I9" s="1384">
        <f>$J$41</f>
        <v>0.89</v>
      </c>
      <c r="J9" s="1072" t="s">
        <v>859</v>
      </c>
      <c r="K9" s="1074">
        <f>ROUND(G9*I9,2)</f>
        <v>160.19999999999999</v>
      </c>
      <c r="L9" s="1083">
        <v>0.5</v>
      </c>
      <c r="M9" s="1076">
        <f>ROUND(K9*L9,2)</f>
        <v>80.099999999999994</v>
      </c>
      <c r="N9" s="1077" t="s">
        <v>523</v>
      </c>
    </row>
    <row r="10" spans="2:17" s="738" customFormat="1" ht="20.100000000000001" customHeight="1" x14ac:dyDescent="0.2">
      <c r="B10" s="1058"/>
      <c r="C10" s="1380" t="s">
        <v>867</v>
      </c>
      <c r="D10" s="1381"/>
      <c r="E10" s="1382"/>
      <c r="F10" s="1058" t="s">
        <v>857</v>
      </c>
      <c r="G10" s="1383"/>
      <c r="H10" s="1082" t="s">
        <v>858</v>
      </c>
      <c r="I10" s="1384">
        <f>$J$42</f>
        <v>1.1299999999999999</v>
      </c>
      <c r="J10" s="1072" t="s">
        <v>859</v>
      </c>
      <c r="K10" s="1074">
        <f>ROUND(G10*I10,2)</f>
        <v>0</v>
      </c>
      <c r="L10" s="1083">
        <v>0.5</v>
      </c>
      <c r="M10" s="1076">
        <f>ROUND(K10*L10,2)</f>
        <v>0</v>
      </c>
      <c r="N10" s="1077" t="s">
        <v>523</v>
      </c>
    </row>
    <row r="11" spans="2:17" s="738" customFormat="1" ht="30" customHeight="1" x14ac:dyDescent="0.2">
      <c r="B11" s="1078" t="s">
        <v>525</v>
      </c>
      <c r="C11" s="1078"/>
      <c r="D11" s="1078"/>
      <c r="E11" s="1078"/>
      <c r="F11" s="1078"/>
      <c r="G11" s="1078"/>
      <c r="H11" s="1078"/>
      <c r="I11" s="1078"/>
      <c r="J11" s="1078"/>
      <c r="K11" s="1078"/>
      <c r="L11" s="1078"/>
      <c r="M11" s="1079">
        <f>SUM(M6:M10)</f>
        <v>128.11000000000001</v>
      </c>
      <c r="N11" s="1080" t="s">
        <v>523</v>
      </c>
    </row>
    <row r="12" spans="2:17" s="80" customFormat="1" ht="30" customHeight="1" x14ac:dyDescent="0.25">
      <c r="B12" s="1067">
        <v>100952</v>
      </c>
      <c r="C12" s="1068" t="s">
        <v>860</v>
      </c>
      <c r="D12" s="1068"/>
      <c r="E12" s="1068"/>
      <c r="F12" s="1068"/>
      <c r="G12" s="1068"/>
      <c r="H12" s="1068"/>
      <c r="I12" s="1068"/>
      <c r="J12" s="1068"/>
      <c r="K12" s="1068"/>
      <c r="L12" s="1068"/>
      <c r="M12" s="1068"/>
      <c r="N12" s="1081"/>
      <c r="Q12" s="80">
        <v>100952</v>
      </c>
    </row>
    <row r="13" spans="2:17" s="738" customFormat="1" ht="20.100000000000001" customHeight="1" x14ac:dyDescent="0.2">
      <c r="B13" s="1058"/>
      <c r="C13" s="1380" t="s">
        <v>863</v>
      </c>
      <c r="D13" s="1381"/>
      <c r="E13" s="1382"/>
      <c r="F13" s="1058" t="s">
        <v>857</v>
      </c>
      <c r="G13" s="1383">
        <f>G6</f>
        <v>37</v>
      </c>
      <c r="H13" s="1082" t="s">
        <v>858</v>
      </c>
      <c r="I13" s="1384">
        <f>$J$38</f>
        <v>0.32</v>
      </c>
      <c r="J13" s="1072" t="s">
        <v>859</v>
      </c>
      <c r="K13" s="1074">
        <f>ROUND(G13*I13,2)</f>
        <v>11.84</v>
      </c>
      <c r="L13" s="1085">
        <v>4.5</v>
      </c>
      <c r="M13" s="1076">
        <f>ROUND(K13*L13,2)</f>
        <v>53.28</v>
      </c>
      <c r="N13" s="1077" t="s">
        <v>523</v>
      </c>
    </row>
    <row r="14" spans="2:17" s="738" customFormat="1" ht="20.100000000000001" customHeight="1" x14ac:dyDescent="0.2">
      <c r="B14" s="1058"/>
      <c r="C14" s="1380" t="s">
        <v>864</v>
      </c>
      <c r="D14" s="1381"/>
      <c r="E14" s="1382"/>
      <c r="F14" s="1058" t="s">
        <v>857</v>
      </c>
      <c r="G14" s="1383">
        <f t="shared" ref="G14:G17" si="0">G7</f>
        <v>0</v>
      </c>
      <c r="H14" s="1082" t="s">
        <v>858</v>
      </c>
      <c r="I14" s="1384">
        <f>$J$39</f>
        <v>0.44</v>
      </c>
      <c r="J14" s="1072" t="s">
        <v>859</v>
      </c>
      <c r="K14" s="1074">
        <f>ROUND(G14*I14,2)</f>
        <v>0</v>
      </c>
      <c r="L14" s="1085">
        <v>4.5</v>
      </c>
      <c r="M14" s="1076">
        <f>ROUND(K14*L14,2)</f>
        <v>0</v>
      </c>
      <c r="N14" s="1077" t="s">
        <v>523</v>
      </c>
    </row>
    <row r="15" spans="2:17" s="738" customFormat="1" ht="20.100000000000001" customHeight="1" x14ac:dyDescent="0.2">
      <c r="B15" s="1058"/>
      <c r="C15" s="1380" t="s">
        <v>865</v>
      </c>
      <c r="D15" s="1381"/>
      <c r="E15" s="1382"/>
      <c r="F15" s="1058" t="s">
        <v>857</v>
      </c>
      <c r="G15" s="1383">
        <f t="shared" si="0"/>
        <v>122</v>
      </c>
      <c r="H15" s="1082" t="s">
        <v>858</v>
      </c>
      <c r="I15" s="1384">
        <f>$J$40</f>
        <v>0.69</v>
      </c>
      <c r="J15" s="1072" t="s">
        <v>859</v>
      </c>
      <c r="K15" s="1074">
        <f>ROUND(G15*I15,2)</f>
        <v>84.18</v>
      </c>
      <c r="L15" s="1085">
        <v>4.5</v>
      </c>
      <c r="M15" s="1076">
        <f>ROUND(K15*L15,2)</f>
        <v>378.81</v>
      </c>
      <c r="N15" s="1077" t="s">
        <v>523</v>
      </c>
    </row>
    <row r="16" spans="2:17" s="738" customFormat="1" ht="20.100000000000001" customHeight="1" x14ac:dyDescent="0.2">
      <c r="B16" s="1058"/>
      <c r="C16" s="1380" t="s">
        <v>866</v>
      </c>
      <c r="D16" s="1381"/>
      <c r="E16" s="1382"/>
      <c r="F16" s="1058" t="s">
        <v>857</v>
      </c>
      <c r="G16" s="1383">
        <f t="shared" si="0"/>
        <v>180</v>
      </c>
      <c r="H16" s="1082" t="s">
        <v>858</v>
      </c>
      <c r="I16" s="1384">
        <f>$J$41</f>
        <v>0.89</v>
      </c>
      <c r="J16" s="1072" t="s">
        <v>859</v>
      </c>
      <c r="K16" s="1074">
        <f>ROUND(G16*I16,2)</f>
        <v>160.19999999999999</v>
      </c>
      <c r="L16" s="1085">
        <v>4.5</v>
      </c>
      <c r="M16" s="1076">
        <f>ROUND(K16*L16,2)</f>
        <v>720.9</v>
      </c>
      <c r="N16" s="1077" t="s">
        <v>523</v>
      </c>
    </row>
    <row r="17" spans="2:14" s="738" customFormat="1" ht="20.100000000000001" customHeight="1" x14ac:dyDescent="0.2">
      <c r="B17" s="1058"/>
      <c r="C17" s="1380" t="s">
        <v>867</v>
      </c>
      <c r="D17" s="1381"/>
      <c r="E17" s="1382"/>
      <c r="F17" s="1058" t="s">
        <v>857</v>
      </c>
      <c r="G17" s="1383">
        <f t="shared" si="0"/>
        <v>0</v>
      </c>
      <c r="H17" s="1082" t="s">
        <v>858</v>
      </c>
      <c r="I17" s="1384">
        <f>$J$42</f>
        <v>1.1299999999999999</v>
      </c>
      <c r="J17" s="1072" t="s">
        <v>859</v>
      </c>
      <c r="K17" s="1074">
        <f>ROUND(G17*I17,2)</f>
        <v>0</v>
      </c>
      <c r="L17" s="1085">
        <v>4.5</v>
      </c>
      <c r="M17" s="1076">
        <f>ROUND(K17*L17,2)</f>
        <v>0</v>
      </c>
      <c r="N17" s="1077" t="s">
        <v>523</v>
      </c>
    </row>
    <row r="18" spans="2:14" s="738" customFormat="1" ht="30" customHeight="1" x14ac:dyDescent="0.2">
      <c r="B18" s="1078" t="s">
        <v>525</v>
      </c>
      <c r="C18" s="1078"/>
      <c r="D18" s="1078"/>
      <c r="E18" s="1078"/>
      <c r="F18" s="1078"/>
      <c r="G18" s="1078"/>
      <c r="H18" s="1078"/>
      <c r="I18" s="1078"/>
      <c r="J18" s="1078"/>
      <c r="K18" s="1078"/>
      <c r="L18" s="1078"/>
      <c r="M18" s="1079">
        <f>SUM(M13:M17)</f>
        <v>1152.99</v>
      </c>
      <c r="N18" s="1080" t="s">
        <v>523</v>
      </c>
    </row>
    <row r="19" spans="2:14" s="80" customFormat="1" ht="30" customHeight="1" x14ac:dyDescent="0.25">
      <c r="B19" s="1067">
        <v>100953</v>
      </c>
      <c r="C19" s="1068" t="s">
        <v>868</v>
      </c>
      <c r="D19" s="1068"/>
      <c r="E19" s="1068"/>
      <c r="F19" s="1068"/>
      <c r="G19" s="1068"/>
      <c r="H19" s="1068"/>
      <c r="I19" s="1068"/>
      <c r="J19" s="1068"/>
      <c r="K19" s="1068"/>
      <c r="L19" s="1068"/>
      <c r="M19" s="1068"/>
      <c r="N19" s="1081"/>
    </row>
    <row r="20" spans="2:14" s="738" customFormat="1" ht="20.100000000000001" customHeight="1" x14ac:dyDescent="0.2">
      <c r="B20" s="1058"/>
      <c r="C20" s="1380" t="s">
        <v>863</v>
      </c>
      <c r="D20" s="1381"/>
      <c r="E20" s="1382"/>
      <c r="F20" s="1058" t="s">
        <v>857</v>
      </c>
      <c r="G20" s="1383">
        <f>G13</f>
        <v>37</v>
      </c>
      <c r="H20" s="1082" t="s">
        <v>858</v>
      </c>
      <c r="I20" s="1384">
        <f>$J$38</f>
        <v>0.32</v>
      </c>
      <c r="J20" s="1072" t="s">
        <v>859</v>
      </c>
      <c r="K20" s="1074">
        <f>ROUND(G20*I20,2)</f>
        <v>11.84</v>
      </c>
      <c r="L20" s="1085">
        <v>0</v>
      </c>
      <c r="M20" s="1076">
        <f>ROUND(K20*L20,2)</f>
        <v>0</v>
      </c>
      <c r="N20" s="1077" t="s">
        <v>523</v>
      </c>
    </row>
    <row r="21" spans="2:14" s="738" customFormat="1" ht="20.100000000000001" customHeight="1" x14ac:dyDescent="0.2">
      <c r="B21" s="1058"/>
      <c r="C21" s="1380" t="s">
        <v>864</v>
      </c>
      <c r="D21" s="1381"/>
      <c r="E21" s="1382"/>
      <c r="F21" s="1058" t="s">
        <v>857</v>
      </c>
      <c r="G21" s="1383">
        <f t="shared" ref="G21:G24" si="1">G14</f>
        <v>0</v>
      </c>
      <c r="H21" s="1082" t="s">
        <v>858</v>
      </c>
      <c r="I21" s="1384">
        <f>$J$39</f>
        <v>0.44</v>
      </c>
      <c r="J21" s="1072" t="s">
        <v>859</v>
      </c>
      <c r="K21" s="1074">
        <f>ROUND(G21*I21,2)</f>
        <v>0</v>
      </c>
      <c r="L21" s="1085">
        <v>0</v>
      </c>
      <c r="M21" s="1076">
        <f>ROUND(K21*L21,2)</f>
        <v>0</v>
      </c>
      <c r="N21" s="1077" t="s">
        <v>523</v>
      </c>
    </row>
    <row r="22" spans="2:14" s="738" customFormat="1" ht="20.100000000000001" customHeight="1" x14ac:dyDescent="0.2">
      <c r="B22" s="1058"/>
      <c r="C22" s="1380" t="s">
        <v>865</v>
      </c>
      <c r="D22" s="1381"/>
      <c r="E22" s="1382"/>
      <c r="F22" s="1058" t="s">
        <v>857</v>
      </c>
      <c r="G22" s="1383">
        <f t="shared" si="1"/>
        <v>122</v>
      </c>
      <c r="H22" s="1082" t="s">
        <v>858</v>
      </c>
      <c r="I22" s="1384">
        <f>$J$40</f>
        <v>0.69</v>
      </c>
      <c r="J22" s="1072" t="s">
        <v>859</v>
      </c>
      <c r="K22" s="1074">
        <f>ROUND(G22*I22,2)</f>
        <v>84.18</v>
      </c>
      <c r="L22" s="1085">
        <v>0</v>
      </c>
      <c r="M22" s="1076">
        <f>ROUND(K22*L22,2)</f>
        <v>0</v>
      </c>
      <c r="N22" s="1077" t="s">
        <v>523</v>
      </c>
    </row>
    <row r="23" spans="2:14" s="738" customFormat="1" ht="20.100000000000001" customHeight="1" x14ac:dyDescent="0.2">
      <c r="B23" s="1058"/>
      <c r="C23" s="1380" t="s">
        <v>866</v>
      </c>
      <c r="D23" s="1381"/>
      <c r="E23" s="1382"/>
      <c r="F23" s="1058" t="s">
        <v>857</v>
      </c>
      <c r="G23" s="1383">
        <f t="shared" si="1"/>
        <v>180</v>
      </c>
      <c r="H23" s="1082" t="s">
        <v>858</v>
      </c>
      <c r="I23" s="1384">
        <f>$J$41</f>
        <v>0.89</v>
      </c>
      <c r="J23" s="1072" t="s">
        <v>859</v>
      </c>
      <c r="K23" s="1074">
        <f>ROUND(G23*I23,2)</f>
        <v>160.19999999999999</v>
      </c>
      <c r="L23" s="1085">
        <v>0</v>
      </c>
      <c r="M23" s="1076">
        <f>ROUND(K23*L23,2)</f>
        <v>0</v>
      </c>
      <c r="N23" s="1077" t="s">
        <v>523</v>
      </c>
    </row>
    <row r="24" spans="2:14" s="738" customFormat="1" ht="20.100000000000001" customHeight="1" x14ac:dyDescent="0.2">
      <c r="B24" s="1058"/>
      <c r="C24" s="1380" t="s">
        <v>867</v>
      </c>
      <c r="D24" s="1381"/>
      <c r="E24" s="1382"/>
      <c r="F24" s="1058" t="s">
        <v>857</v>
      </c>
      <c r="G24" s="1383">
        <f t="shared" si="1"/>
        <v>0</v>
      </c>
      <c r="H24" s="1082" t="s">
        <v>858</v>
      </c>
      <c r="I24" s="1384">
        <f>$J$42</f>
        <v>1.1299999999999999</v>
      </c>
      <c r="J24" s="1072" t="s">
        <v>859</v>
      </c>
      <c r="K24" s="1074">
        <f>ROUND(G24*I24,2)</f>
        <v>0</v>
      </c>
      <c r="L24" s="1085">
        <v>0</v>
      </c>
      <c r="M24" s="1076">
        <f>ROUND(K24*L24,2)</f>
        <v>0</v>
      </c>
      <c r="N24" s="1077" t="s">
        <v>523</v>
      </c>
    </row>
    <row r="25" spans="2:14" s="738" customFormat="1" ht="30" customHeight="1" x14ac:dyDescent="0.2">
      <c r="B25" s="1078" t="s">
        <v>525</v>
      </c>
      <c r="C25" s="1078"/>
      <c r="D25" s="1078"/>
      <c r="E25" s="1078"/>
      <c r="F25" s="1078"/>
      <c r="G25" s="1078"/>
      <c r="H25" s="1078"/>
      <c r="I25" s="1078"/>
      <c r="J25" s="1078"/>
      <c r="K25" s="1078"/>
      <c r="L25" s="1078"/>
      <c r="M25" s="1079">
        <f>SUM(M20:M24)</f>
        <v>0</v>
      </c>
      <c r="N25" s="1080" t="s">
        <v>523</v>
      </c>
    </row>
    <row r="26" spans="2:14" s="80" customFormat="1" ht="30" customHeight="1" x14ac:dyDescent="0.25">
      <c r="B26" s="1067">
        <v>93589</v>
      </c>
      <c r="C26" s="1068" t="s">
        <v>869</v>
      </c>
      <c r="D26" s="1068"/>
      <c r="E26" s="1068"/>
      <c r="F26" s="1068"/>
      <c r="G26" s="1068"/>
      <c r="H26" s="1068"/>
      <c r="I26" s="1068"/>
      <c r="J26" s="1068"/>
      <c r="K26" s="1068"/>
      <c r="L26" s="1068"/>
      <c r="M26" s="1068"/>
      <c r="N26" s="1069"/>
    </row>
    <row r="27" spans="2:14" s="738" customFormat="1" ht="20.100000000000001" customHeight="1" x14ac:dyDescent="0.2">
      <c r="B27" s="1058"/>
      <c r="C27" s="1380" t="s">
        <v>419</v>
      </c>
      <c r="D27" s="1381"/>
      <c r="E27" s="1382"/>
      <c r="F27" s="1058" t="s">
        <v>521</v>
      </c>
      <c r="G27" s="1383">
        <f>'DREN. MEM. CAL. E30 a E43'!H62</f>
        <v>502.55999999999995</v>
      </c>
      <c r="H27" s="1072" t="s">
        <v>133</v>
      </c>
      <c r="I27" s="1384">
        <v>1.25</v>
      </c>
      <c r="J27" s="1072" t="s">
        <v>870</v>
      </c>
      <c r="K27" s="1074">
        <f>ROUND(G27*I27,2)</f>
        <v>628.20000000000005</v>
      </c>
      <c r="L27" s="1083">
        <v>0.5</v>
      </c>
      <c r="M27" s="1076">
        <f>ROUND(K27*L27,2)</f>
        <v>314.10000000000002</v>
      </c>
      <c r="N27" s="1077" t="s">
        <v>871</v>
      </c>
    </row>
    <row r="28" spans="2:14" s="738" customFormat="1" ht="30" customHeight="1" x14ac:dyDescent="0.2">
      <c r="B28" s="1078" t="s">
        <v>525</v>
      </c>
      <c r="C28" s="1078"/>
      <c r="D28" s="1078"/>
      <c r="E28" s="1078"/>
      <c r="F28" s="1078"/>
      <c r="G28" s="1078"/>
      <c r="H28" s="1078"/>
      <c r="I28" s="1078"/>
      <c r="J28" s="1078"/>
      <c r="K28" s="1078"/>
      <c r="L28" s="1078"/>
      <c r="M28" s="1079">
        <f>SUM(M27:M27)</f>
        <v>314.10000000000002</v>
      </c>
      <c r="N28" s="1080" t="s">
        <v>871</v>
      </c>
    </row>
    <row r="29" spans="2:14" s="80" customFormat="1" ht="30" customHeight="1" x14ac:dyDescent="0.25">
      <c r="B29" s="1067">
        <v>95875</v>
      </c>
      <c r="C29" s="1068" t="s">
        <v>872</v>
      </c>
      <c r="D29" s="1068"/>
      <c r="E29" s="1068"/>
      <c r="F29" s="1068"/>
      <c r="G29" s="1068"/>
      <c r="H29" s="1068"/>
      <c r="I29" s="1068"/>
      <c r="J29" s="1068"/>
      <c r="K29" s="1068"/>
      <c r="L29" s="1068"/>
      <c r="M29" s="1068"/>
      <c r="N29" s="1081"/>
    </row>
    <row r="30" spans="2:14" s="738" customFormat="1" ht="20.100000000000001" customHeight="1" x14ac:dyDescent="0.2">
      <c r="B30" s="1058"/>
      <c r="C30" s="1380" t="s">
        <v>419</v>
      </c>
      <c r="D30" s="1381"/>
      <c r="E30" s="1382"/>
      <c r="F30" s="1058" t="s">
        <v>521</v>
      </c>
      <c r="G30" s="1383">
        <f>G27</f>
        <v>502.55999999999995</v>
      </c>
      <c r="H30" s="1072" t="s">
        <v>133</v>
      </c>
      <c r="I30" s="1384">
        <v>1.25</v>
      </c>
      <c r="J30" s="1072" t="s">
        <v>870</v>
      </c>
      <c r="K30" s="1074">
        <f>ROUND(G30*I30,2)</f>
        <v>628.20000000000005</v>
      </c>
      <c r="L30" s="1083">
        <v>0</v>
      </c>
      <c r="M30" s="1076">
        <f>ROUND(K30*L30,2)</f>
        <v>0</v>
      </c>
      <c r="N30" s="1077" t="s">
        <v>871</v>
      </c>
    </row>
    <row r="31" spans="2:14" s="738" customFormat="1" ht="30" customHeight="1" x14ac:dyDescent="0.2">
      <c r="B31" s="1078" t="s">
        <v>525</v>
      </c>
      <c r="C31" s="1078"/>
      <c r="D31" s="1078"/>
      <c r="E31" s="1078"/>
      <c r="F31" s="1078"/>
      <c r="G31" s="1078"/>
      <c r="H31" s="1078"/>
      <c r="I31" s="1078"/>
      <c r="J31" s="1078"/>
      <c r="K31" s="1078"/>
      <c r="L31" s="1078"/>
      <c r="M31" s="1079">
        <f>SUM(M30:M30)</f>
        <v>0</v>
      </c>
      <c r="N31" s="1080" t="s">
        <v>871</v>
      </c>
    </row>
    <row r="33" spans="2:12" s="1005" customFormat="1" ht="22.5" customHeight="1" x14ac:dyDescent="0.25">
      <c r="B33" s="1387" t="s">
        <v>873</v>
      </c>
      <c r="C33" s="1387"/>
      <c r="D33" s="1387"/>
      <c r="E33" s="1387"/>
      <c r="F33" s="1387"/>
      <c r="G33" s="1387" t="s">
        <v>874</v>
      </c>
      <c r="H33" s="1387"/>
      <c r="I33" s="1387"/>
      <c r="J33" s="1387"/>
      <c r="K33" s="1387"/>
      <c r="L33" s="1015"/>
    </row>
    <row r="34" spans="2:12" s="1015" customFormat="1" ht="44.25" customHeight="1" x14ac:dyDescent="0.25">
      <c r="B34" s="1058" t="s">
        <v>15</v>
      </c>
      <c r="C34" s="1072" t="s">
        <v>875</v>
      </c>
      <c r="D34" s="1072" t="s">
        <v>876</v>
      </c>
      <c r="E34" s="1072" t="s">
        <v>492</v>
      </c>
      <c r="F34" s="1072" t="s">
        <v>877</v>
      </c>
      <c r="G34" s="1072" t="s">
        <v>876</v>
      </c>
      <c r="H34" s="1059" t="s">
        <v>878</v>
      </c>
      <c r="I34" s="1059"/>
      <c r="J34" s="1059" t="s">
        <v>879</v>
      </c>
      <c r="K34" s="1059"/>
    </row>
    <row r="35" spans="2:12" s="1005" customFormat="1" ht="27" customHeight="1" x14ac:dyDescent="0.25">
      <c r="B35" s="1046" t="s">
        <v>880</v>
      </c>
      <c r="C35" s="1388">
        <v>300</v>
      </c>
      <c r="D35" s="1388">
        <v>1500</v>
      </c>
      <c r="E35" s="1388">
        <v>35</v>
      </c>
      <c r="F35" s="1388">
        <v>195</v>
      </c>
      <c r="G35" s="1388">
        <v>1030</v>
      </c>
      <c r="H35" s="1389">
        <f t="shared" ref="H35:H42" si="2">(F35*G35)/D35</f>
        <v>133.9</v>
      </c>
      <c r="I35" s="1390"/>
      <c r="J35" s="1391">
        <f t="shared" ref="J35:J42" si="3">ROUND(H35/1000,2)</f>
        <v>0.13</v>
      </c>
      <c r="K35" s="1391"/>
    </row>
    <row r="36" spans="2:12" s="1005" customFormat="1" ht="27" customHeight="1" x14ac:dyDescent="0.25">
      <c r="B36" s="1046" t="s">
        <v>880</v>
      </c>
      <c r="C36" s="1388">
        <v>400</v>
      </c>
      <c r="D36" s="1388">
        <v>1500</v>
      </c>
      <c r="E36" s="1388">
        <v>40</v>
      </c>
      <c r="F36" s="1388">
        <v>230</v>
      </c>
      <c r="G36" s="1388">
        <v>1030</v>
      </c>
      <c r="H36" s="1389">
        <f t="shared" si="2"/>
        <v>157.93333333333334</v>
      </c>
      <c r="I36" s="1390"/>
      <c r="J36" s="1391">
        <f t="shared" si="3"/>
        <v>0.16</v>
      </c>
      <c r="K36" s="1391"/>
    </row>
    <row r="37" spans="2:12" s="1005" customFormat="1" ht="27" customHeight="1" x14ac:dyDescent="0.25">
      <c r="B37" s="1046" t="s">
        <v>880</v>
      </c>
      <c r="C37" s="1388">
        <v>500</v>
      </c>
      <c r="D37" s="1388">
        <v>1500</v>
      </c>
      <c r="E37" s="1388">
        <v>50</v>
      </c>
      <c r="F37" s="1388">
        <v>360</v>
      </c>
      <c r="G37" s="1388">
        <v>1030</v>
      </c>
      <c r="H37" s="1389">
        <f t="shared" si="2"/>
        <v>247.2</v>
      </c>
      <c r="I37" s="1390"/>
      <c r="J37" s="1391">
        <f t="shared" si="3"/>
        <v>0.25</v>
      </c>
      <c r="K37" s="1391"/>
    </row>
    <row r="38" spans="2:12" s="1005" customFormat="1" ht="27" customHeight="1" x14ac:dyDescent="0.25">
      <c r="B38" s="1046" t="s">
        <v>880</v>
      </c>
      <c r="C38" s="1388">
        <v>600</v>
      </c>
      <c r="D38" s="1388">
        <v>1500</v>
      </c>
      <c r="E38" s="1388">
        <v>55</v>
      </c>
      <c r="F38" s="1388">
        <v>470</v>
      </c>
      <c r="G38" s="1388">
        <v>1030</v>
      </c>
      <c r="H38" s="1389">
        <f t="shared" si="2"/>
        <v>322.73333333333335</v>
      </c>
      <c r="I38" s="1390"/>
      <c r="J38" s="1391">
        <f t="shared" si="3"/>
        <v>0.32</v>
      </c>
      <c r="K38" s="1391"/>
    </row>
    <row r="39" spans="2:12" s="1005" customFormat="1" ht="27" customHeight="1" x14ac:dyDescent="0.25">
      <c r="B39" s="1046" t="s">
        <v>880</v>
      </c>
      <c r="C39" s="1388">
        <v>800</v>
      </c>
      <c r="D39" s="1388">
        <v>1500</v>
      </c>
      <c r="E39" s="1388">
        <v>65</v>
      </c>
      <c r="F39" s="1388">
        <v>645</v>
      </c>
      <c r="G39" s="1388">
        <v>1030</v>
      </c>
      <c r="H39" s="1389">
        <f t="shared" si="2"/>
        <v>442.9</v>
      </c>
      <c r="I39" s="1390"/>
      <c r="J39" s="1391">
        <f t="shared" si="3"/>
        <v>0.44</v>
      </c>
      <c r="K39" s="1391"/>
    </row>
    <row r="40" spans="2:12" s="1005" customFormat="1" ht="27" customHeight="1" x14ac:dyDescent="0.25">
      <c r="B40" s="1046" t="s">
        <v>880</v>
      </c>
      <c r="C40" s="1388">
        <v>1000</v>
      </c>
      <c r="D40" s="1388">
        <v>1500</v>
      </c>
      <c r="E40" s="1388">
        <v>100</v>
      </c>
      <c r="F40" s="1388">
        <v>998</v>
      </c>
      <c r="G40" s="1388">
        <v>1030</v>
      </c>
      <c r="H40" s="1389">
        <f t="shared" si="2"/>
        <v>685.29333333333329</v>
      </c>
      <c r="I40" s="1390"/>
      <c r="J40" s="1391">
        <f t="shared" si="3"/>
        <v>0.69</v>
      </c>
      <c r="K40" s="1391"/>
    </row>
    <row r="41" spans="2:12" s="1005" customFormat="1" ht="27" customHeight="1" x14ac:dyDescent="0.25">
      <c r="B41" s="1046" t="s">
        <v>880</v>
      </c>
      <c r="C41" s="1388">
        <v>1200</v>
      </c>
      <c r="D41" s="1388">
        <v>1500</v>
      </c>
      <c r="E41" s="1388">
        <v>120</v>
      </c>
      <c r="F41" s="1388">
        <v>1296</v>
      </c>
      <c r="G41" s="1388">
        <v>1030</v>
      </c>
      <c r="H41" s="1389">
        <f t="shared" si="2"/>
        <v>889.92</v>
      </c>
      <c r="I41" s="1390"/>
      <c r="J41" s="1391">
        <f t="shared" si="3"/>
        <v>0.89</v>
      </c>
      <c r="K41" s="1391"/>
    </row>
    <row r="42" spans="2:12" s="1005" customFormat="1" ht="27" customHeight="1" x14ac:dyDescent="0.25">
      <c r="B42" s="1046" t="s">
        <v>880</v>
      </c>
      <c r="C42" s="1388">
        <v>1500</v>
      </c>
      <c r="D42" s="1388">
        <v>1500</v>
      </c>
      <c r="E42" s="1388">
        <v>130</v>
      </c>
      <c r="F42" s="1388">
        <v>1640</v>
      </c>
      <c r="G42" s="1388">
        <v>1030</v>
      </c>
      <c r="H42" s="1389">
        <f t="shared" si="2"/>
        <v>1126.1333333333334</v>
      </c>
      <c r="I42" s="1390"/>
      <c r="J42" s="1391">
        <f t="shared" si="3"/>
        <v>1.1299999999999999</v>
      </c>
      <c r="K42" s="1391"/>
    </row>
    <row r="43" spans="2:12" ht="27" customHeight="1" x14ac:dyDescent="0.2">
      <c r="B43" s="1034" t="s">
        <v>881</v>
      </c>
      <c r="C43" s="1034"/>
      <c r="D43" s="1034"/>
      <c r="E43" s="1034"/>
      <c r="F43" s="1034"/>
    </row>
    <row r="44" spans="2:12" ht="27" customHeight="1" x14ac:dyDescent="0.2"/>
    <row r="45" spans="2:12" ht="27" customHeight="1" x14ac:dyDescent="0.2"/>
    <row r="47" spans="2:12" x14ac:dyDescent="0.2">
      <c r="K47" s="993">
        <v>1.5</v>
      </c>
      <c r="L47" s="993">
        <v>195</v>
      </c>
    </row>
    <row r="48" spans="2:12" x14ac:dyDescent="0.2">
      <c r="K48" s="993">
        <v>1.03</v>
      </c>
      <c r="L48" s="993">
        <f>ROUND((L47*K48)/K47,2)</f>
        <v>133.9</v>
      </c>
    </row>
  </sheetData>
  <mergeCells count="56">
    <mergeCell ref="H41:I41"/>
    <mergeCell ref="J41:K41"/>
    <mergeCell ref="H42:I42"/>
    <mergeCell ref="J42:K42"/>
    <mergeCell ref="H38:I38"/>
    <mergeCell ref="J38:K38"/>
    <mergeCell ref="H39:I39"/>
    <mergeCell ref="J39:K39"/>
    <mergeCell ref="H40:I40"/>
    <mergeCell ref="J40:K40"/>
    <mergeCell ref="H35:I35"/>
    <mergeCell ref="J35:K35"/>
    <mergeCell ref="H36:I36"/>
    <mergeCell ref="J36:K36"/>
    <mergeCell ref="H37:I37"/>
    <mergeCell ref="J37:K37"/>
    <mergeCell ref="C29:N29"/>
    <mergeCell ref="C30:E30"/>
    <mergeCell ref="B31:L31"/>
    <mergeCell ref="B33:F33"/>
    <mergeCell ref="G33:K33"/>
    <mergeCell ref="H34:I34"/>
    <mergeCell ref="J34:K34"/>
    <mergeCell ref="C23:E23"/>
    <mergeCell ref="C24:E24"/>
    <mergeCell ref="B25:L25"/>
    <mergeCell ref="C26:N26"/>
    <mergeCell ref="C27:E27"/>
    <mergeCell ref="B28:L28"/>
    <mergeCell ref="C17:E17"/>
    <mergeCell ref="B18:L18"/>
    <mergeCell ref="C19:N19"/>
    <mergeCell ref="C20:E20"/>
    <mergeCell ref="C21:E21"/>
    <mergeCell ref="C22:E22"/>
    <mergeCell ref="B11:L11"/>
    <mergeCell ref="C12:N12"/>
    <mergeCell ref="C13:E13"/>
    <mergeCell ref="C14:E14"/>
    <mergeCell ref="C15:E15"/>
    <mergeCell ref="C16:E16"/>
    <mergeCell ref="C5:N5"/>
    <mergeCell ref="C6:E6"/>
    <mergeCell ref="C7:E7"/>
    <mergeCell ref="C8:E8"/>
    <mergeCell ref="C9:E9"/>
    <mergeCell ref="C10:E10"/>
    <mergeCell ref="B2:N2"/>
    <mergeCell ref="B3:B4"/>
    <mergeCell ref="C3:E3"/>
    <mergeCell ref="F3:F4"/>
    <mergeCell ref="G3:G4"/>
    <mergeCell ref="H3:H4"/>
    <mergeCell ref="I3:J3"/>
    <mergeCell ref="N3:N4"/>
    <mergeCell ref="C4:E4"/>
  </mergeCells>
  <printOptions horizontalCentered="1"/>
  <pageMargins left="0.51181102362204722" right="0.51181102362204722" top="1.3779527559055118" bottom="0.78740157480314965" header="0.31496062992125984" footer="0.31496062992125984"/>
  <pageSetup paperSize="9" scale="46" orientation="portrait" horizontalDpi="4294967292" r:id="rId1"/>
  <headerFooter>
    <oddHeader>&amp;L&amp;G</oddHeader>
  </headerFooter>
  <colBreaks count="1" manualBreakCount="1">
    <brk id="14" max="1048575" man="1"/>
  </colBreak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Q48"/>
  <sheetViews>
    <sheetView view="pageBreakPreview" zoomScale="80" zoomScaleNormal="100" zoomScaleSheetLayoutView="80" workbookViewId="0">
      <selection activeCell="C13" sqref="C13:E13"/>
    </sheetView>
  </sheetViews>
  <sheetFormatPr defaultColWidth="9.140625" defaultRowHeight="14.25" x14ac:dyDescent="0.2"/>
  <cols>
    <col min="1" max="1" width="9.140625" style="993"/>
    <col min="2" max="2" width="12.42578125" style="993" customWidth="1"/>
    <col min="3" max="3" width="23.85546875" style="993" customWidth="1"/>
    <col min="4" max="4" width="14.42578125" style="993" customWidth="1"/>
    <col min="5" max="5" width="23" style="993" customWidth="1"/>
    <col min="6" max="6" width="12.28515625" style="993" bestFit="1" customWidth="1"/>
    <col min="7" max="7" width="18.28515625" style="993" customWidth="1"/>
    <col min="8" max="8" width="7.5703125" style="993" customWidth="1"/>
    <col min="9" max="9" width="14.42578125" style="993" customWidth="1"/>
    <col min="10" max="10" width="9.42578125" style="993" customWidth="1"/>
    <col min="11" max="11" width="16.7109375" style="993" customWidth="1"/>
    <col min="12" max="12" width="8.5703125" style="993" bestFit="1" customWidth="1"/>
    <col min="13" max="13" width="16.42578125" style="993" bestFit="1" customWidth="1"/>
    <col min="14" max="14" width="11.5703125" style="993" customWidth="1"/>
    <col min="15" max="16384" width="9.140625" style="993"/>
  </cols>
  <sheetData>
    <row r="2" spans="2:17" ht="24.95" customHeight="1" x14ac:dyDescent="0.2">
      <c r="B2" s="1056" t="s">
        <v>853</v>
      </c>
      <c r="C2" s="1056"/>
      <c r="D2" s="1056"/>
      <c r="E2" s="1056"/>
      <c r="F2" s="1056"/>
      <c r="G2" s="1056"/>
      <c r="H2" s="1056"/>
      <c r="I2" s="1056"/>
      <c r="J2" s="1056"/>
      <c r="K2" s="1056"/>
      <c r="L2" s="1056"/>
      <c r="M2" s="1056"/>
      <c r="N2" s="1056"/>
    </row>
    <row r="3" spans="2:17" s="738" customFormat="1" ht="17.25" customHeight="1" x14ac:dyDescent="0.2">
      <c r="B3" s="1057" t="s">
        <v>30</v>
      </c>
      <c r="C3" s="1376" t="s">
        <v>510</v>
      </c>
      <c r="D3" s="1377"/>
      <c r="E3" s="1378"/>
      <c r="F3" s="1057" t="s">
        <v>511</v>
      </c>
      <c r="G3" s="1059" t="s">
        <v>512</v>
      </c>
      <c r="H3" s="1060" t="s">
        <v>11</v>
      </c>
      <c r="I3" s="1061" t="s">
        <v>513</v>
      </c>
      <c r="J3" s="1061"/>
      <c r="K3" s="1062" t="s">
        <v>514</v>
      </c>
      <c r="L3" s="1062" t="s">
        <v>144</v>
      </c>
      <c r="M3" s="1062" t="s">
        <v>515</v>
      </c>
      <c r="N3" s="1060" t="s">
        <v>11</v>
      </c>
      <c r="P3" s="738" t="s">
        <v>11</v>
      </c>
    </row>
    <row r="4" spans="2:17" s="738" customFormat="1" ht="27" customHeight="1" x14ac:dyDescent="0.2">
      <c r="B4" s="1057"/>
      <c r="C4" s="1376" t="s">
        <v>210</v>
      </c>
      <c r="D4" s="1377"/>
      <c r="E4" s="1378"/>
      <c r="F4" s="1057"/>
      <c r="G4" s="1059"/>
      <c r="H4" s="1063"/>
      <c r="I4" s="1379" t="s">
        <v>516</v>
      </c>
      <c r="J4" s="1058" t="s">
        <v>11</v>
      </c>
      <c r="K4" s="1065" t="s">
        <v>517</v>
      </c>
      <c r="L4" s="1065" t="s">
        <v>518</v>
      </c>
      <c r="M4" s="1066" t="s">
        <v>854</v>
      </c>
      <c r="N4" s="1063"/>
    </row>
    <row r="5" spans="2:17" s="80" customFormat="1" ht="30" customHeight="1" x14ac:dyDescent="0.25">
      <c r="B5" s="1067">
        <v>100951</v>
      </c>
      <c r="C5" s="1068" t="s">
        <v>855</v>
      </c>
      <c r="D5" s="1068"/>
      <c r="E5" s="1068"/>
      <c r="F5" s="1068"/>
      <c r="G5" s="1068"/>
      <c r="H5" s="1068"/>
      <c r="I5" s="1068"/>
      <c r="J5" s="1068"/>
      <c r="K5" s="1068"/>
      <c r="L5" s="1068"/>
      <c r="M5" s="1068"/>
      <c r="N5" s="1069"/>
    </row>
    <row r="6" spans="2:17" s="738" customFormat="1" ht="20.100000000000001" customHeight="1" x14ac:dyDescent="0.2">
      <c r="B6" s="1058"/>
      <c r="C6" s="1380" t="s">
        <v>863</v>
      </c>
      <c r="D6" s="1381"/>
      <c r="E6" s="1382"/>
      <c r="F6" s="1058" t="s">
        <v>857</v>
      </c>
      <c r="G6" s="1383">
        <f>'DREN. MEM. CAL.RUAS PAV'!C58+'DREN. MEM. CAL.RUAS PAV'!C59</f>
        <v>164</v>
      </c>
      <c r="H6" s="1082" t="s">
        <v>858</v>
      </c>
      <c r="I6" s="1384">
        <f>$J$38</f>
        <v>0.32</v>
      </c>
      <c r="J6" s="1072" t="s">
        <v>859</v>
      </c>
      <c r="K6" s="1074">
        <f>ROUND(G6*I6,2)</f>
        <v>52.48</v>
      </c>
      <c r="L6" s="1083">
        <v>0.5</v>
      </c>
      <c r="M6" s="1076">
        <f>ROUND(K6*L6,2)</f>
        <v>26.24</v>
      </c>
      <c r="N6" s="1077" t="s">
        <v>523</v>
      </c>
    </row>
    <row r="7" spans="2:17" s="738" customFormat="1" ht="20.100000000000001" customHeight="1" x14ac:dyDescent="0.2">
      <c r="B7" s="1058"/>
      <c r="C7" s="1380" t="s">
        <v>864</v>
      </c>
      <c r="D7" s="1381"/>
      <c r="E7" s="1382"/>
      <c r="F7" s="1058" t="s">
        <v>857</v>
      </c>
      <c r="G7" s="1383">
        <f>'DREN. MEM. CAL.RUAS PAV'!C60</f>
        <v>296</v>
      </c>
      <c r="H7" s="1082" t="s">
        <v>858</v>
      </c>
      <c r="I7" s="1384">
        <f>$J$39</f>
        <v>0.44</v>
      </c>
      <c r="J7" s="1072" t="s">
        <v>859</v>
      </c>
      <c r="K7" s="1074">
        <f>ROUND(G7*I7,2)</f>
        <v>130.24</v>
      </c>
      <c r="L7" s="1083">
        <v>0.5</v>
      </c>
      <c r="M7" s="1076">
        <f>ROUND(K7*L7,2)</f>
        <v>65.12</v>
      </c>
      <c r="N7" s="1077" t="s">
        <v>523</v>
      </c>
    </row>
    <row r="8" spans="2:17" s="738" customFormat="1" ht="20.100000000000001" customHeight="1" x14ac:dyDescent="0.2">
      <c r="B8" s="1058"/>
      <c r="C8" s="1380" t="s">
        <v>865</v>
      </c>
      <c r="D8" s="1381"/>
      <c r="E8" s="1382"/>
      <c r="F8" s="1058" t="s">
        <v>857</v>
      </c>
      <c r="G8" s="1383">
        <f>'DREN. MEM. CAL.RUAS PAV'!C61</f>
        <v>110</v>
      </c>
      <c r="H8" s="1082" t="s">
        <v>858</v>
      </c>
      <c r="I8" s="1384">
        <f>$J$40</f>
        <v>0.69</v>
      </c>
      <c r="J8" s="1072" t="s">
        <v>859</v>
      </c>
      <c r="K8" s="1074">
        <f>ROUND(G8*I8,2)</f>
        <v>75.900000000000006</v>
      </c>
      <c r="L8" s="1083">
        <v>0.5</v>
      </c>
      <c r="M8" s="1076">
        <f>ROUND(K8*L8,2)</f>
        <v>37.950000000000003</v>
      </c>
      <c r="N8" s="1077" t="s">
        <v>523</v>
      </c>
    </row>
    <row r="9" spans="2:17" s="738" customFormat="1" ht="20.100000000000001" customHeight="1" x14ac:dyDescent="0.2">
      <c r="B9" s="1058"/>
      <c r="C9" s="1380" t="s">
        <v>866</v>
      </c>
      <c r="D9" s="1381"/>
      <c r="E9" s="1382"/>
      <c r="F9" s="1058" t="s">
        <v>857</v>
      </c>
      <c r="G9" s="1383">
        <f>'DREN. MEM. CAL.RUAS PAV'!C62</f>
        <v>0</v>
      </c>
      <c r="H9" s="1082" t="s">
        <v>858</v>
      </c>
      <c r="I9" s="1384">
        <f>$J$41</f>
        <v>0.89</v>
      </c>
      <c r="J9" s="1072" t="s">
        <v>859</v>
      </c>
      <c r="K9" s="1074">
        <f>ROUND(G9*I9,2)</f>
        <v>0</v>
      </c>
      <c r="L9" s="1083">
        <v>0.5</v>
      </c>
      <c r="M9" s="1076">
        <f>ROUND(K9*L9,2)</f>
        <v>0</v>
      </c>
      <c r="N9" s="1077" t="s">
        <v>523</v>
      </c>
    </row>
    <row r="10" spans="2:17" s="738" customFormat="1" ht="20.100000000000001" customHeight="1" x14ac:dyDescent="0.2">
      <c r="B10" s="1058"/>
      <c r="C10" s="1380" t="s">
        <v>867</v>
      </c>
      <c r="D10" s="1381"/>
      <c r="E10" s="1382"/>
      <c r="F10" s="1058" t="s">
        <v>857</v>
      </c>
      <c r="G10" s="1383"/>
      <c r="H10" s="1082" t="s">
        <v>858</v>
      </c>
      <c r="I10" s="1384">
        <f>$J$42</f>
        <v>1.1299999999999999</v>
      </c>
      <c r="J10" s="1072" t="s">
        <v>859</v>
      </c>
      <c r="K10" s="1074">
        <f>ROUND(G10*I10,2)</f>
        <v>0</v>
      </c>
      <c r="L10" s="1083">
        <v>0.5</v>
      </c>
      <c r="M10" s="1076">
        <f>ROUND(K10*L10,2)</f>
        <v>0</v>
      </c>
      <c r="N10" s="1077" t="s">
        <v>523</v>
      </c>
    </row>
    <row r="11" spans="2:17" s="738" customFormat="1" ht="30" customHeight="1" x14ac:dyDescent="0.2">
      <c r="B11" s="1078" t="s">
        <v>525</v>
      </c>
      <c r="C11" s="1078"/>
      <c r="D11" s="1078"/>
      <c r="E11" s="1078"/>
      <c r="F11" s="1078"/>
      <c r="G11" s="1078"/>
      <c r="H11" s="1078"/>
      <c r="I11" s="1078"/>
      <c r="J11" s="1078"/>
      <c r="K11" s="1078"/>
      <c r="L11" s="1078"/>
      <c r="M11" s="1079">
        <f>SUM(M6:M10)</f>
        <v>129.31</v>
      </c>
      <c r="N11" s="1080" t="s">
        <v>523</v>
      </c>
    </row>
    <row r="12" spans="2:17" s="80" customFormat="1" ht="30" customHeight="1" x14ac:dyDescent="0.25">
      <c r="B12" s="1067">
        <v>100952</v>
      </c>
      <c r="C12" s="1068" t="s">
        <v>860</v>
      </c>
      <c r="D12" s="1068"/>
      <c r="E12" s="1068"/>
      <c r="F12" s="1068"/>
      <c r="G12" s="1068"/>
      <c r="H12" s="1068"/>
      <c r="I12" s="1068"/>
      <c r="J12" s="1068"/>
      <c r="K12" s="1068"/>
      <c r="L12" s="1068"/>
      <c r="M12" s="1068"/>
      <c r="N12" s="1081"/>
      <c r="Q12" s="80">
        <v>100952</v>
      </c>
    </row>
    <row r="13" spans="2:17" s="738" customFormat="1" ht="20.100000000000001" customHeight="1" x14ac:dyDescent="0.2">
      <c r="B13" s="1058"/>
      <c r="C13" s="1380" t="s">
        <v>863</v>
      </c>
      <c r="D13" s="1381"/>
      <c r="E13" s="1382"/>
      <c r="F13" s="1058" t="s">
        <v>857</v>
      </c>
      <c r="G13" s="1383">
        <f>G6</f>
        <v>164</v>
      </c>
      <c r="H13" s="1082" t="s">
        <v>858</v>
      </c>
      <c r="I13" s="1384">
        <f>$J$38</f>
        <v>0.32</v>
      </c>
      <c r="J13" s="1072" t="s">
        <v>859</v>
      </c>
      <c r="K13" s="1074">
        <f>ROUND(G13*I13,2)</f>
        <v>52.48</v>
      </c>
      <c r="L13" s="1085">
        <v>4.5</v>
      </c>
      <c r="M13" s="1076">
        <f>ROUND(K13*L13,2)</f>
        <v>236.16</v>
      </c>
      <c r="N13" s="1077" t="s">
        <v>523</v>
      </c>
    </row>
    <row r="14" spans="2:17" s="738" customFormat="1" ht="20.100000000000001" customHeight="1" x14ac:dyDescent="0.2">
      <c r="B14" s="1058"/>
      <c r="C14" s="1380" t="s">
        <v>864</v>
      </c>
      <c r="D14" s="1381"/>
      <c r="E14" s="1382"/>
      <c r="F14" s="1058" t="s">
        <v>857</v>
      </c>
      <c r="G14" s="1383">
        <f t="shared" ref="G14:G17" si="0">G7</f>
        <v>296</v>
      </c>
      <c r="H14" s="1082" t="s">
        <v>858</v>
      </c>
      <c r="I14" s="1384">
        <f>$J$39</f>
        <v>0.44</v>
      </c>
      <c r="J14" s="1072" t="s">
        <v>859</v>
      </c>
      <c r="K14" s="1074">
        <f>ROUND(G14*I14,2)</f>
        <v>130.24</v>
      </c>
      <c r="L14" s="1085">
        <v>4.5</v>
      </c>
      <c r="M14" s="1076">
        <f>ROUND(K14*L14,2)</f>
        <v>586.08000000000004</v>
      </c>
      <c r="N14" s="1077" t="s">
        <v>523</v>
      </c>
    </row>
    <row r="15" spans="2:17" s="738" customFormat="1" ht="20.100000000000001" customHeight="1" x14ac:dyDescent="0.2">
      <c r="B15" s="1058"/>
      <c r="C15" s="1380" t="s">
        <v>865</v>
      </c>
      <c r="D15" s="1381"/>
      <c r="E15" s="1382"/>
      <c r="F15" s="1058" t="s">
        <v>857</v>
      </c>
      <c r="G15" s="1383">
        <f t="shared" si="0"/>
        <v>110</v>
      </c>
      <c r="H15" s="1082" t="s">
        <v>858</v>
      </c>
      <c r="I15" s="1384">
        <f>$J$40</f>
        <v>0.69</v>
      </c>
      <c r="J15" s="1072" t="s">
        <v>859</v>
      </c>
      <c r="K15" s="1074">
        <f>ROUND(G15*I15,2)</f>
        <v>75.900000000000006</v>
      </c>
      <c r="L15" s="1085">
        <v>4.5</v>
      </c>
      <c r="M15" s="1076">
        <f>ROUND(K15*L15,2)</f>
        <v>341.55</v>
      </c>
      <c r="N15" s="1077" t="s">
        <v>523</v>
      </c>
    </row>
    <row r="16" spans="2:17" s="738" customFormat="1" ht="20.100000000000001" customHeight="1" x14ac:dyDescent="0.2">
      <c r="B16" s="1058"/>
      <c r="C16" s="1380" t="s">
        <v>866</v>
      </c>
      <c r="D16" s="1381"/>
      <c r="E16" s="1382"/>
      <c r="F16" s="1058" t="s">
        <v>857</v>
      </c>
      <c r="G16" s="1383">
        <f t="shared" si="0"/>
        <v>0</v>
      </c>
      <c r="H16" s="1082" t="s">
        <v>858</v>
      </c>
      <c r="I16" s="1384">
        <f>$J$41</f>
        <v>0.89</v>
      </c>
      <c r="J16" s="1072" t="s">
        <v>859</v>
      </c>
      <c r="K16" s="1074">
        <f>ROUND(G16*I16,2)</f>
        <v>0</v>
      </c>
      <c r="L16" s="1085">
        <v>4.5</v>
      </c>
      <c r="M16" s="1076">
        <f>ROUND(K16*L16,2)</f>
        <v>0</v>
      </c>
      <c r="N16" s="1077" t="s">
        <v>523</v>
      </c>
    </row>
    <row r="17" spans="2:14" s="738" customFormat="1" ht="20.100000000000001" customHeight="1" x14ac:dyDescent="0.2">
      <c r="B17" s="1058"/>
      <c r="C17" s="1380" t="s">
        <v>867</v>
      </c>
      <c r="D17" s="1381"/>
      <c r="E17" s="1382"/>
      <c r="F17" s="1058" t="s">
        <v>857</v>
      </c>
      <c r="G17" s="1383">
        <f t="shared" si="0"/>
        <v>0</v>
      </c>
      <c r="H17" s="1082" t="s">
        <v>858</v>
      </c>
      <c r="I17" s="1384">
        <f>$J$42</f>
        <v>1.1299999999999999</v>
      </c>
      <c r="J17" s="1072" t="s">
        <v>859</v>
      </c>
      <c r="K17" s="1074">
        <f>ROUND(G17*I17,2)</f>
        <v>0</v>
      </c>
      <c r="L17" s="1085">
        <v>4.5</v>
      </c>
      <c r="M17" s="1076">
        <f>ROUND(K17*L17,2)</f>
        <v>0</v>
      </c>
      <c r="N17" s="1077" t="s">
        <v>523</v>
      </c>
    </row>
    <row r="18" spans="2:14" s="738" customFormat="1" ht="30" customHeight="1" x14ac:dyDescent="0.2">
      <c r="B18" s="1078" t="s">
        <v>525</v>
      </c>
      <c r="C18" s="1078"/>
      <c r="D18" s="1078"/>
      <c r="E18" s="1078"/>
      <c r="F18" s="1078"/>
      <c r="G18" s="1078"/>
      <c r="H18" s="1078"/>
      <c r="I18" s="1078"/>
      <c r="J18" s="1078"/>
      <c r="K18" s="1078"/>
      <c r="L18" s="1078"/>
      <c r="M18" s="1079">
        <f>SUM(M13:M17)</f>
        <v>1163.79</v>
      </c>
      <c r="N18" s="1080" t="s">
        <v>523</v>
      </c>
    </row>
    <row r="19" spans="2:14" s="80" customFormat="1" ht="30" customHeight="1" x14ac:dyDescent="0.25">
      <c r="B19" s="1067">
        <v>100953</v>
      </c>
      <c r="C19" s="1068" t="s">
        <v>868</v>
      </c>
      <c r="D19" s="1068"/>
      <c r="E19" s="1068"/>
      <c r="F19" s="1068"/>
      <c r="G19" s="1068"/>
      <c r="H19" s="1068"/>
      <c r="I19" s="1068"/>
      <c r="J19" s="1068"/>
      <c r="K19" s="1068"/>
      <c r="L19" s="1068"/>
      <c r="M19" s="1068"/>
      <c r="N19" s="1081"/>
    </row>
    <row r="20" spans="2:14" s="738" customFormat="1" ht="20.100000000000001" customHeight="1" x14ac:dyDescent="0.2">
      <c r="B20" s="1058"/>
      <c r="C20" s="1380" t="s">
        <v>863</v>
      </c>
      <c r="D20" s="1381"/>
      <c r="E20" s="1382"/>
      <c r="F20" s="1058" t="s">
        <v>857</v>
      </c>
      <c r="G20" s="1383">
        <f>G13</f>
        <v>164</v>
      </c>
      <c r="H20" s="1082" t="s">
        <v>858</v>
      </c>
      <c r="I20" s="1384">
        <f>$J$38</f>
        <v>0.32</v>
      </c>
      <c r="J20" s="1072" t="s">
        <v>859</v>
      </c>
      <c r="K20" s="1074">
        <f>ROUND(G20*I20,2)</f>
        <v>52.48</v>
      </c>
      <c r="L20" s="1085">
        <v>0</v>
      </c>
      <c r="M20" s="1076">
        <f>ROUND(K20*L20,2)</f>
        <v>0</v>
      </c>
      <c r="N20" s="1077" t="s">
        <v>523</v>
      </c>
    </row>
    <row r="21" spans="2:14" s="738" customFormat="1" ht="20.100000000000001" customHeight="1" x14ac:dyDescent="0.2">
      <c r="B21" s="1058"/>
      <c r="C21" s="1380" t="s">
        <v>864</v>
      </c>
      <c r="D21" s="1381"/>
      <c r="E21" s="1382"/>
      <c r="F21" s="1058" t="s">
        <v>857</v>
      </c>
      <c r="G21" s="1383">
        <f t="shared" ref="G21:G24" si="1">G14</f>
        <v>296</v>
      </c>
      <c r="H21" s="1082" t="s">
        <v>858</v>
      </c>
      <c r="I21" s="1384">
        <f>$J$39</f>
        <v>0.44</v>
      </c>
      <c r="J21" s="1072" t="s">
        <v>859</v>
      </c>
      <c r="K21" s="1074">
        <f>ROUND(G21*I21,2)</f>
        <v>130.24</v>
      </c>
      <c r="L21" s="1085">
        <v>0</v>
      </c>
      <c r="M21" s="1076">
        <f>ROUND(K21*L21,2)</f>
        <v>0</v>
      </c>
      <c r="N21" s="1077" t="s">
        <v>523</v>
      </c>
    </row>
    <row r="22" spans="2:14" s="738" customFormat="1" ht="20.100000000000001" customHeight="1" x14ac:dyDescent="0.2">
      <c r="B22" s="1058"/>
      <c r="C22" s="1380" t="s">
        <v>865</v>
      </c>
      <c r="D22" s="1381"/>
      <c r="E22" s="1382"/>
      <c r="F22" s="1058" t="s">
        <v>857</v>
      </c>
      <c r="G22" s="1383">
        <f t="shared" si="1"/>
        <v>110</v>
      </c>
      <c r="H22" s="1082" t="s">
        <v>858</v>
      </c>
      <c r="I22" s="1384">
        <f>$J$40</f>
        <v>0.69</v>
      </c>
      <c r="J22" s="1072" t="s">
        <v>859</v>
      </c>
      <c r="K22" s="1074">
        <f>ROUND(G22*I22,2)</f>
        <v>75.900000000000006</v>
      </c>
      <c r="L22" s="1085">
        <v>0</v>
      </c>
      <c r="M22" s="1076">
        <f>ROUND(K22*L22,2)</f>
        <v>0</v>
      </c>
      <c r="N22" s="1077" t="s">
        <v>523</v>
      </c>
    </row>
    <row r="23" spans="2:14" s="738" customFormat="1" ht="20.100000000000001" customHeight="1" x14ac:dyDescent="0.2">
      <c r="B23" s="1058"/>
      <c r="C23" s="1380" t="s">
        <v>866</v>
      </c>
      <c r="D23" s="1381"/>
      <c r="E23" s="1382"/>
      <c r="F23" s="1058" t="s">
        <v>857</v>
      </c>
      <c r="G23" s="1383">
        <f t="shared" si="1"/>
        <v>0</v>
      </c>
      <c r="H23" s="1082" t="s">
        <v>858</v>
      </c>
      <c r="I23" s="1384">
        <f>$J$41</f>
        <v>0.89</v>
      </c>
      <c r="J23" s="1072" t="s">
        <v>859</v>
      </c>
      <c r="K23" s="1074">
        <f>ROUND(G23*I23,2)</f>
        <v>0</v>
      </c>
      <c r="L23" s="1085">
        <v>0</v>
      </c>
      <c r="M23" s="1076">
        <f>ROUND(K23*L23,2)</f>
        <v>0</v>
      </c>
      <c r="N23" s="1077" t="s">
        <v>523</v>
      </c>
    </row>
    <row r="24" spans="2:14" s="738" customFormat="1" ht="20.100000000000001" customHeight="1" x14ac:dyDescent="0.2">
      <c r="B24" s="1058"/>
      <c r="C24" s="1380" t="s">
        <v>867</v>
      </c>
      <c r="D24" s="1381"/>
      <c r="E24" s="1382"/>
      <c r="F24" s="1058" t="s">
        <v>857</v>
      </c>
      <c r="G24" s="1383">
        <f t="shared" si="1"/>
        <v>0</v>
      </c>
      <c r="H24" s="1082" t="s">
        <v>858</v>
      </c>
      <c r="I24" s="1384">
        <f>$J$42</f>
        <v>1.1299999999999999</v>
      </c>
      <c r="J24" s="1072" t="s">
        <v>859</v>
      </c>
      <c r="K24" s="1074">
        <f>ROUND(G24*I24,2)</f>
        <v>0</v>
      </c>
      <c r="L24" s="1085">
        <v>0</v>
      </c>
      <c r="M24" s="1076">
        <f>ROUND(K24*L24,2)</f>
        <v>0</v>
      </c>
      <c r="N24" s="1077" t="s">
        <v>523</v>
      </c>
    </row>
    <row r="25" spans="2:14" s="738" customFormat="1" ht="30" customHeight="1" x14ac:dyDescent="0.2">
      <c r="B25" s="1078" t="s">
        <v>525</v>
      </c>
      <c r="C25" s="1078"/>
      <c r="D25" s="1078"/>
      <c r="E25" s="1078"/>
      <c r="F25" s="1078"/>
      <c r="G25" s="1078"/>
      <c r="H25" s="1078"/>
      <c r="I25" s="1078"/>
      <c r="J25" s="1078"/>
      <c r="K25" s="1078"/>
      <c r="L25" s="1078"/>
      <c r="M25" s="1079">
        <f>SUM(M20:M24)</f>
        <v>0</v>
      </c>
      <c r="N25" s="1080" t="s">
        <v>523</v>
      </c>
    </row>
    <row r="26" spans="2:14" s="80" customFormat="1" ht="30" customHeight="1" x14ac:dyDescent="0.25">
      <c r="B26" s="1067">
        <v>93589</v>
      </c>
      <c r="C26" s="1068" t="s">
        <v>869</v>
      </c>
      <c r="D26" s="1068"/>
      <c r="E26" s="1068"/>
      <c r="F26" s="1068"/>
      <c r="G26" s="1068"/>
      <c r="H26" s="1068"/>
      <c r="I26" s="1068"/>
      <c r="J26" s="1068"/>
      <c r="K26" s="1068"/>
      <c r="L26" s="1068"/>
      <c r="M26" s="1068"/>
      <c r="N26" s="1069"/>
    </row>
    <row r="27" spans="2:14" s="738" customFormat="1" ht="20.100000000000001" customHeight="1" x14ac:dyDescent="0.2">
      <c r="B27" s="1058"/>
      <c r="C27" s="1380" t="s">
        <v>419</v>
      </c>
      <c r="D27" s="1381"/>
      <c r="E27" s="1382"/>
      <c r="F27" s="1058" t="s">
        <v>521</v>
      </c>
      <c r="G27" s="1383">
        <f>'DREN. MEM. CAL.RUAS PAV'!H63</f>
        <v>484.17000000000007</v>
      </c>
      <c r="H27" s="1072" t="s">
        <v>133</v>
      </c>
      <c r="I27" s="1384">
        <v>1.25</v>
      </c>
      <c r="J27" s="1072" t="s">
        <v>870</v>
      </c>
      <c r="K27" s="1074">
        <f>ROUND(G27*I27,2)</f>
        <v>605.21</v>
      </c>
      <c r="L27" s="1083">
        <v>0.5</v>
      </c>
      <c r="M27" s="1076">
        <f>ROUND(K27*L27,2)</f>
        <v>302.61</v>
      </c>
      <c r="N27" s="1077" t="s">
        <v>871</v>
      </c>
    </row>
    <row r="28" spans="2:14" s="738" customFormat="1" ht="30" customHeight="1" x14ac:dyDescent="0.2">
      <c r="B28" s="1078" t="s">
        <v>525</v>
      </c>
      <c r="C28" s="1078"/>
      <c r="D28" s="1078"/>
      <c r="E28" s="1078"/>
      <c r="F28" s="1078"/>
      <c r="G28" s="1078"/>
      <c r="H28" s="1078"/>
      <c r="I28" s="1078"/>
      <c r="J28" s="1078"/>
      <c r="K28" s="1078"/>
      <c r="L28" s="1078"/>
      <c r="M28" s="1079">
        <f>SUM(M27:M27)</f>
        <v>302.61</v>
      </c>
      <c r="N28" s="1080" t="s">
        <v>871</v>
      </c>
    </row>
    <row r="29" spans="2:14" s="80" customFormat="1" ht="30" customHeight="1" x14ac:dyDescent="0.25">
      <c r="B29" s="1067">
        <v>95875</v>
      </c>
      <c r="C29" s="1068" t="s">
        <v>872</v>
      </c>
      <c r="D29" s="1068"/>
      <c r="E29" s="1068"/>
      <c r="F29" s="1068"/>
      <c r="G29" s="1068"/>
      <c r="H29" s="1068"/>
      <c r="I29" s="1068"/>
      <c r="J29" s="1068"/>
      <c r="K29" s="1068"/>
      <c r="L29" s="1068"/>
      <c r="M29" s="1068"/>
      <c r="N29" s="1081"/>
    </row>
    <row r="30" spans="2:14" s="738" customFormat="1" ht="20.100000000000001" customHeight="1" x14ac:dyDescent="0.2">
      <c r="B30" s="1058"/>
      <c r="C30" s="1380" t="s">
        <v>419</v>
      </c>
      <c r="D30" s="1381"/>
      <c r="E30" s="1382"/>
      <c r="F30" s="1058" t="s">
        <v>521</v>
      </c>
      <c r="G30" s="1383">
        <f>G27</f>
        <v>484.17000000000007</v>
      </c>
      <c r="H30" s="1072" t="s">
        <v>133</v>
      </c>
      <c r="I30" s="1384">
        <v>1.25</v>
      </c>
      <c r="J30" s="1072" t="s">
        <v>870</v>
      </c>
      <c r="K30" s="1074">
        <f>ROUND(G30*I30,2)</f>
        <v>605.21</v>
      </c>
      <c r="L30" s="1083">
        <v>0</v>
      </c>
      <c r="M30" s="1076">
        <f>ROUND(K30*L30,2)</f>
        <v>0</v>
      </c>
      <c r="N30" s="1077" t="s">
        <v>871</v>
      </c>
    </row>
    <row r="31" spans="2:14" s="738" customFormat="1" ht="30" customHeight="1" x14ac:dyDescent="0.2">
      <c r="B31" s="1078" t="s">
        <v>525</v>
      </c>
      <c r="C31" s="1078"/>
      <c r="D31" s="1078"/>
      <c r="E31" s="1078"/>
      <c r="F31" s="1078"/>
      <c r="G31" s="1078"/>
      <c r="H31" s="1078"/>
      <c r="I31" s="1078"/>
      <c r="J31" s="1078"/>
      <c r="K31" s="1078"/>
      <c r="L31" s="1078"/>
      <c r="M31" s="1079">
        <f>SUM(M30:M30)</f>
        <v>0</v>
      </c>
      <c r="N31" s="1080" t="s">
        <v>871</v>
      </c>
    </row>
    <row r="33" spans="2:12" s="1005" customFormat="1" ht="22.5" customHeight="1" x14ac:dyDescent="0.25">
      <c r="B33" s="1387" t="s">
        <v>873</v>
      </c>
      <c r="C33" s="1387"/>
      <c r="D33" s="1387"/>
      <c r="E33" s="1387"/>
      <c r="F33" s="1387"/>
      <c r="G33" s="1387" t="s">
        <v>874</v>
      </c>
      <c r="H33" s="1387"/>
      <c r="I33" s="1387"/>
      <c r="J33" s="1387"/>
      <c r="K33" s="1387"/>
      <c r="L33" s="1015"/>
    </row>
    <row r="34" spans="2:12" s="1015" customFormat="1" ht="44.25" customHeight="1" x14ac:dyDescent="0.25">
      <c r="B34" s="1058" t="s">
        <v>15</v>
      </c>
      <c r="C34" s="1072" t="s">
        <v>875</v>
      </c>
      <c r="D34" s="1072" t="s">
        <v>876</v>
      </c>
      <c r="E34" s="1072" t="s">
        <v>492</v>
      </c>
      <c r="F34" s="1072" t="s">
        <v>877</v>
      </c>
      <c r="G34" s="1072" t="s">
        <v>876</v>
      </c>
      <c r="H34" s="1059" t="s">
        <v>878</v>
      </c>
      <c r="I34" s="1059"/>
      <c r="J34" s="1059" t="s">
        <v>879</v>
      </c>
      <c r="K34" s="1059"/>
    </row>
    <row r="35" spans="2:12" s="1005" customFormat="1" ht="27" customHeight="1" x14ac:dyDescent="0.25">
      <c r="B35" s="1046" t="s">
        <v>880</v>
      </c>
      <c r="C35" s="1388">
        <v>300</v>
      </c>
      <c r="D35" s="1388">
        <v>1500</v>
      </c>
      <c r="E35" s="1388">
        <v>35</v>
      </c>
      <c r="F35" s="1388">
        <v>195</v>
      </c>
      <c r="G35" s="1388">
        <v>1030</v>
      </c>
      <c r="H35" s="1389">
        <f t="shared" ref="H35:H42" si="2">(F35*G35)/D35</f>
        <v>133.9</v>
      </c>
      <c r="I35" s="1390"/>
      <c r="J35" s="1391">
        <f t="shared" ref="J35:J42" si="3">ROUND(H35/1000,2)</f>
        <v>0.13</v>
      </c>
      <c r="K35" s="1391"/>
    </row>
    <row r="36" spans="2:12" s="1005" customFormat="1" ht="27" customHeight="1" x14ac:dyDescent="0.25">
      <c r="B36" s="1046" t="s">
        <v>880</v>
      </c>
      <c r="C36" s="1388">
        <v>400</v>
      </c>
      <c r="D36" s="1388">
        <v>1500</v>
      </c>
      <c r="E36" s="1388">
        <v>40</v>
      </c>
      <c r="F36" s="1388">
        <v>230</v>
      </c>
      <c r="G36" s="1388">
        <v>1030</v>
      </c>
      <c r="H36" s="1389">
        <f t="shared" si="2"/>
        <v>157.93333333333334</v>
      </c>
      <c r="I36" s="1390"/>
      <c r="J36" s="1391">
        <f t="shared" si="3"/>
        <v>0.16</v>
      </c>
      <c r="K36" s="1391"/>
    </row>
    <row r="37" spans="2:12" s="1005" customFormat="1" ht="27" customHeight="1" x14ac:dyDescent="0.25">
      <c r="B37" s="1046" t="s">
        <v>880</v>
      </c>
      <c r="C37" s="1388">
        <v>500</v>
      </c>
      <c r="D37" s="1388">
        <v>1500</v>
      </c>
      <c r="E37" s="1388">
        <v>50</v>
      </c>
      <c r="F37" s="1388">
        <v>360</v>
      </c>
      <c r="G37" s="1388">
        <v>1030</v>
      </c>
      <c r="H37" s="1389">
        <f t="shared" si="2"/>
        <v>247.2</v>
      </c>
      <c r="I37" s="1390"/>
      <c r="J37" s="1391">
        <f t="shared" si="3"/>
        <v>0.25</v>
      </c>
      <c r="K37" s="1391"/>
    </row>
    <row r="38" spans="2:12" s="1005" customFormat="1" ht="27" customHeight="1" x14ac:dyDescent="0.25">
      <c r="B38" s="1046" t="s">
        <v>880</v>
      </c>
      <c r="C38" s="1388">
        <v>600</v>
      </c>
      <c r="D38" s="1388">
        <v>1500</v>
      </c>
      <c r="E38" s="1388">
        <v>55</v>
      </c>
      <c r="F38" s="1388">
        <v>470</v>
      </c>
      <c r="G38" s="1388">
        <v>1030</v>
      </c>
      <c r="H38" s="1389">
        <f t="shared" si="2"/>
        <v>322.73333333333335</v>
      </c>
      <c r="I38" s="1390"/>
      <c r="J38" s="1391">
        <f t="shared" si="3"/>
        <v>0.32</v>
      </c>
      <c r="K38" s="1391"/>
    </row>
    <row r="39" spans="2:12" s="1005" customFormat="1" ht="27" customHeight="1" x14ac:dyDescent="0.25">
      <c r="B39" s="1046" t="s">
        <v>880</v>
      </c>
      <c r="C39" s="1388">
        <v>800</v>
      </c>
      <c r="D39" s="1388">
        <v>1500</v>
      </c>
      <c r="E39" s="1388">
        <v>65</v>
      </c>
      <c r="F39" s="1388">
        <v>645</v>
      </c>
      <c r="G39" s="1388">
        <v>1030</v>
      </c>
      <c r="H39" s="1389">
        <f t="shared" si="2"/>
        <v>442.9</v>
      </c>
      <c r="I39" s="1390"/>
      <c r="J39" s="1391">
        <f t="shared" si="3"/>
        <v>0.44</v>
      </c>
      <c r="K39" s="1391"/>
    </row>
    <row r="40" spans="2:12" s="1005" customFormat="1" ht="27" customHeight="1" x14ac:dyDescent="0.25">
      <c r="B40" s="1046" t="s">
        <v>880</v>
      </c>
      <c r="C40" s="1388">
        <v>1000</v>
      </c>
      <c r="D40" s="1388">
        <v>1500</v>
      </c>
      <c r="E40" s="1388">
        <v>100</v>
      </c>
      <c r="F40" s="1388">
        <v>998</v>
      </c>
      <c r="G40" s="1388">
        <v>1030</v>
      </c>
      <c r="H40" s="1389">
        <f t="shared" si="2"/>
        <v>685.29333333333329</v>
      </c>
      <c r="I40" s="1390"/>
      <c r="J40" s="1391">
        <f t="shared" si="3"/>
        <v>0.69</v>
      </c>
      <c r="K40" s="1391"/>
    </row>
    <row r="41" spans="2:12" s="1005" customFormat="1" ht="27" customHeight="1" x14ac:dyDescent="0.25">
      <c r="B41" s="1046" t="s">
        <v>880</v>
      </c>
      <c r="C41" s="1388">
        <v>1200</v>
      </c>
      <c r="D41" s="1388">
        <v>1500</v>
      </c>
      <c r="E41" s="1388">
        <v>120</v>
      </c>
      <c r="F41" s="1388">
        <v>1296</v>
      </c>
      <c r="G41" s="1388">
        <v>1030</v>
      </c>
      <c r="H41" s="1389">
        <f t="shared" si="2"/>
        <v>889.92</v>
      </c>
      <c r="I41" s="1390"/>
      <c r="J41" s="1391">
        <f t="shared" si="3"/>
        <v>0.89</v>
      </c>
      <c r="K41" s="1391"/>
    </row>
    <row r="42" spans="2:12" s="1005" customFormat="1" ht="27" customHeight="1" x14ac:dyDescent="0.25">
      <c r="B42" s="1046" t="s">
        <v>880</v>
      </c>
      <c r="C42" s="1388">
        <v>1500</v>
      </c>
      <c r="D42" s="1388">
        <v>1500</v>
      </c>
      <c r="E42" s="1388">
        <v>130</v>
      </c>
      <c r="F42" s="1388">
        <v>1640</v>
      </c>
      <c r="G42" s="1388">
        <v>1030</v>
      </c>
      <c r="H42" s="1389">
        <f t="shared" si="2"/>
        <v>1126.1333333333334</v>
      </c>
      <c r="I42" s="1390"/>
      <c r="J42" s="1391">
        <f t="shared" si="3"/>
        <v>1.1299999999999999</v>
      </c>
      <c r="K42" s="1391"/>
    </row>
    <row r="43" spans="2:12" ht="27" customHeight="1" x14ac:dyDescent="0.2">
      <c r="B43" s="1034" t="s">
        <v>881</v>
      </c>
      <c r="C43" s="1034"/>
      <c r="D43" s="1034"/>
      <c r="E43" s="1034"/>
      <c r="F43" s="1034"/>
    </row>
    <row r="44" spans="2:12" ht="27" customHeight="1" x14ac:dyDescent="0.2"/>
    <row r="45" spans="2:12" ht="27" customHeight="1" x14ac:dyDescent="0.2"/>
    <row r="47" spans="2:12" x14ac:dyDescent="0.2">
      <c r="K47" s="993">
        <v>1.5</v>
      </c>
      <c r="L47" s="993">
        <v>195</v>
      </c>
    </row>
    <row r="48" spans="2:12" x14ac:dyDescent="0.2">
      <c r="K48" s="993">
        <v>1.03</v>
      </c>
      <c r="L48" s="993">
        <f>ROUND((L47*K48)/K47,2)</f>
        <v>133.9</v>
      </c>
    </row>
  </sheetData>
  <mergeCells count="56">
    <mergeCell ref="H41:I41"/>
    <mergeCell ref="J41:K41"/>
    <mergeCell ref="H42:I42"/>
    <mergeCell ref="J42:K42"/>
    <mergeCell ref="H38:I38"/>
    <mergeCell ref="J38:K38"/>
    <mergeCell ref="H39:I39"/>
    <mergeCell ref="J39:K39"/>
    <mergeCell ref="H40:I40"/>
    <mergeCell ref="J40:K40"/>
    <mergeCell ref="H35:I35"/>
    <mergeCell ref="J35:K35"/>
    <mergeCell ref="H36:I36"/>
    <mergeCell ref="J36:K36"/>
    <mergeCell ref="H37:I37"/>
    <mergeCell ref="J37:K37"/>
    <mergeCell ref="C29:N29"/>
    <mergeCell ref="C30:E30"/>
    <mergeCell ref="B31:L31"/>
    <mergeCell ref="B33:F33"/>
    <mergeCell ref="G33:K33"/>
    <mergeCell ref="H34:I34"/>
    <mergeCell ref="J34:K34"/>
    <mergeCell ref="C23:E23"/>
    <mergeCell ref="C24:E24"/>
    <mergeCell ref="B25:L25"/>
    <mergeCell ref="C26:N26"/>
    <mergeCell ref="C27:E27"/>
    <mergeCell ref="B28:L28"/>
    <mergeCell ref="C17:E17"/>
    <mergeCell ref="B18:L18"/>
    <mergeCell ref="C19:N19"/>
    <mergeCell ref="C20:E20"/>
    <mergeCell ref="C21:E21"/>
    <mergeCell ref="C22:E22"/>
    <mergeCell ref="B11:L11"/>
    <mergeCell ref="C12:N12"/>
    <mergeCell ref="C13:E13"/>
    <mergeCell ref="C14:E14"/>
    <mergeCell ref="C15:E15"/>
    <mergeCell ref="C16:E16"/>
    <mergeCell ref="C5:N5"/>
    <mergeCell ref="C6:E6"/>
    <mergeCell ref="C7:E7"/>
    <mergeCell ref="C8:E8"/>
    <mergeCell ref="C9:E9"/>
    <mergeCell ref="C10:E10"/>
    <mergeCell ref="B2:N2"/>
    <mergeCell ref="B3:B4"/>
    <mergeCell ref="C3:E3"/>
    <mergeCell ref="F3:F4"/>
    <mergeCell ref="G3:G4"/>
    <mergeCell ref="H3:H4"/>
    <mergeCell ref="I3:J3"/>
    <mergeCell ref="N3:N4"/>
    <mergeCell ref="C4:E4"/>
  </mergeCells>
  <printOptions horizontalCentered="1"/>
  <pageMargins left="0.51181102362204722" right="0.51181102362204722" top="1.3779527559055118" bottom="0.78740157480314965" header="0.31496062992125984" footer="0.31496062992125984"/>
  <pageSetup paperSize="9" scale="46" orientation="portrait" horizontalDpi="4294967292" r:id="rId1"/>
  <headerFooter>
    <oddHeader>&amp;L&amp;G</oddHeader>
  </headerFooter>
  <colBreaks count="1" manualBreakCount="1">
    <brk id="14" max="1048575" man="1"/>
  </col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24"/>
  <sheetViews>
    <sheetView view="pageBreakPreview" zoomScaleNormal="100" zoomScaleSheetLayoutView="100" workbookViewId="0">
      <selection activeCell="C13" sqref="C13:E13"/>
    </sheetView>
  </sheetViews>
  <sheetFormatPr defaultRowHeight="15" x14ac:dyDescent="0.25"/>
  <cols>
    <col min="1" max="1" width="8.7109375" customWidth="1"/>
    <col min="2" max="2" width="8.85546875" customWidth="1"/>
    <col min="3" max="3" width="15.42578125" customWidth="1"/>
    <col min="4" max="4" width="14" customWidth="1"/>
    <col min="5" max="5" width="17.42578125" customWidth="1"/>
  </cols>
  <sheetData>
    <row r="1" spans="1:5" x14ac:dyDescent="0.25">
      <c r="A1" s="1392" t="s">
        <v>882</v>
      </c>
      <c r="B1" s="1393"/>
      <c r="C1" s="1393"/>
      <c r="D1" s="1393"/>
      <c r="E1" s="1394"/>
    </row>
    <row r="2" spans="1:5" x14ac:dyDescent="0.25">
      <c r="A2" s="1395" t="s">
        <v>656</v>
      </c>
      <c r="B2" s="1396"/>
      <c r="C2" s="1395" t="s">
        <v>883</v>
      </c>
      <c r="D2" s="1396"/>
      <c r="E2" s="1397" t="s">
        <v>884</v>
      </c>
    </row>
    <row r="3" spans="1:5" x14ac:dyDescent="0.25">
      <c r="A3" s="1398">
        <v>1</v>
      </c>
      <c r="B3" s="1399"/>
      <c r="C3" s="1400" t="s">
        <v>885</v>
      </c>
      <c r="D3" s="1401"/>
      <c r="E3" s="1402">
        <f>19</f>
        <v>19</v>
      </c>
    </row>
    <row r="4" spans="1:5" x14ac:dyDescent="0.25">
      <c r="A4" s="1398">
        <v>2</v>
      </c>
      <c r="B4" s="1399"/>
      <c r="C4" s="1400">
        <v>4</v>
      </c>
      <c r="D4" s="1401"/>
      <c r="E4" s="1402">
        <v>4</v>
      </c>
    </row>
    <row r="5" spans="1:5" x14ac:dyDescent="0.25">
      <c r="A5" s="1398">
        <v>3</v>
      </c>
      <c r="B5" s="1399"/>
      <c r="C5" s="1400" t="s">
        <v>886</v>
      </c>
      <c r="D5" s="1401"/>
      <c r="E5" s="1402">
        <v>20</v>
      </c>
    </row>
    <row r="6" spans="1:5" x14ac:dyDescent="0.25">
      <c r="A6" s="1398">
        <v>4</v>
      </c>
      <c r="B6" s="1399"/>
      <c r="C6" s="1400">
        <v>4</v>
      </c>
      <c r="D6" s="1401"/>
      <c r="E6" s="1402">
        <v>4</v>
      </c>
    </row>
    <row r="7" spans="1:5" x14ac:dyDescent="0.25">
      <c r="A7" s="1398">
        <v>5</v>
      </c>
      <c r="B7" s="1399"/>
      <c r="C7" s="1400">
        <v>4</v>
      </c>
      <c r="D7" s="1401"/>
      <c r="E7" s="1402">
        <v>4</v>
      </c>
    </row>
    <row r="8" spans="1:5" x14ac:dyDescent="0.25">
      <c r="A8" s="1398">
        <v>6</v>
      </c>
      <c r="B8" s="1399"/>
      <c r="C8" s="1400">
        <v>3</v>
      </c>
      <c r="D8" s="1401"/>
      <c r="E8" s="1402">
        <v>3</v>
      </c>
    </row>
    <row r="9" spans="1:5" x14ac:dyDescent="0.25">
      <c r="A9" s="1398">
        <v>7</v>
      </c>
      <c r="B9" s="1399"/>
      <c r="C9" s="1400" t="s">
        <v>887</v>
      </c>
      <c r="D9" s="1401"/>
      <c r="E9" s="1402">
        <f>6+7+7+1+4</f>
        <v>25</v>
      </c>
    </row>
    <row r="10" spans="1:5" x14ac:dyDescent="0.25">
      <c r="A10" s="1398">
        <v>8</v>
      </c>
      <c r="B10" s="1399"/>
      <c r="C10" s="1400">
        <v>4</v>
      </c>
      <c r="D10" s="1401"/>
      <c r="E10" s="1402">
        <v>4</v>
      </c>
    </row>
    <row r="11" spans="1:5" x14ac:dyDescent="0.25">
      <c r="A11" s="1398">
        <v>9</v>
      </c>
      <c r="B11" s="1399"/>
      <c r="C11" s="1400" t="s">
        <v>888</v>
      </c>
      <c r="D11" s="1401"/>
      <c r="E11" s="1402">
        <f>6+6+7+1</f>
        <v>20</v>
      </c>
    </row>
    <row r="12" spans="1:5" x14ac:dyDescent="0.25">
      <c r="A12" s="1398">
        <v>10</v>
      </c>
      <c r="B12" s="1399"/>
      <c r="C12" s="1400" t="s">
        <v>889</v>
      </c>
      <c r="D12" s="1401"/>
      <c r="E12" s="1402">
        <f>7+8+7+3+1</f>
        <v>26</v>
      </c>
    </row>
    <row r="13" spans="1:5" x14ac:dyDescent="0.25">
      <c r="A13" s="1398">
        <v>11</v>
      </c>
      <c r="B13" s="1399"/>
      <c r="C13" s="1400"/>
      <c r="D13" s="1401"/>
      <c r="E13" s="1402"/>
    </row>
    <row r="14" spans="1:5" x14ac:dyDescent="0.25">
      <c r="A14" s="1398">
        <v>12</v>
      </c>
      <c r="B14" s="1399"/>
      <c r="C14" s="1400"/>
      <c r="D14" s="1401"/>
      <c r="E14" s="1402"/>
    </row>
    <row r="15" spans="1:5" x14ac:dyDescent="0.25">
      <c r="A15" s="1398">
        <v>13</v>
      </c>
      <c r="B15" s="1399"/>
      <c r="C15" s="1400" t="s">
        <v>890</v>
      </c>
      <c r="D15" s="1401"/>
      <c r="E15" s="1402">
        <v>6</v>
      </c>
    </row>
    <row r="16" spans="1:5" x14ac:dyDescent="0.25">
      <c r="A16" s="1398">
        <v>14</v>
      </c>
      <c r="B16" s="1399"/>
      <c r="C16" s="1400"/>
      <c r="D16" s="1401"/>
      <c r="E16" s="1402"/>
    </row>
    <row r="17" spans="1:5" x14ac:dyDescent="0.25">
      <c r="A17" s="1398">
        <v>15</v>
      </c>
      <c r="B17" s="1399"/>
      <c r="C17" s="1400"/>
      <c r="D17" s="1401"/>
      <c r="E17" s="1402"/>
    </row>
    <row r="18" spans="1:5" x14ac:dyDescent="0.25">
      <c r="A18" s="1398">
        <v>16</v>
      </c>
      <c r="B18" s="1399"/>
      <c r="C18" s="1400" t="s">
        <v>890</v>
      </c>
      <c r="D18" s="1401"/>
      <c r="E18" s="1402">
        <v>6</v>
      </c>
    </row>
    <row r="19" spans="1:5" x14ac:dyDescent="0.25">
      <c r="A19" s="1398">
        <v>17</v>
      </c>
      <c r="B19" s="1399"/>
      <c r="C19" s="1400" t="s">
        <v>890</v>
      </c>
      <c r="D19" s="1401"/>
      <c r="E19" s="1402">
        <v>6</v>
      </c>
    </row>
    <row r="20" spans="1:5" x14ac:dyDescent="0.25">
      <c r="A20" s="1398">
        <v>18</v>
      </c>
      <c r="B20" s="1399"/>
      <c r="C20" s="1400" t="s">
        <v>890</v>
      </c>
      <c r="D20" s="1401"/>
      <c r="E20" s="1402">
        <v>6</v>
      </c>
    </row>
    <row r="21" spans="1:5" x14ac:dyDescent="0.25">
      <c r="A21" s="1398">
        <v>19</v>
      </c>
      <c r="B21" s="1399"/>
      <c r="C21" s="1400"/>
      <c r="D21" s="1401"/>
      <c r="E21" s="1402"/>
    </row>
    <row r="22" spans="1:5" x14ac:dyDescent="0.25">
      <c r="A22" s="1398">
        <v>20</v>
      </c>
      <c r="B22" s="1399"/>
      <c r="C22" s="1400" t="s">
        <v>890</v>
      </c>
      <c r="D22" s="1401"/>
      <c r="E22" s="1402">
        <v>6</v>
      </c>
    </row>
    <row r="23" spans="1:5" x14ac:dyDescent="0.25">
      <c r="A23" s="1398">
        <v>21</v>
      </c>
      <c r="B23" s="1399"/>
      <c r="C23" s="1400" t="s">
        <v>890</v>
      </c>
      <c r="D23" s="1401"/>
      <c r="E23" s="1402">
        <v>6</v>
      </c>
    </row>
    <row r="24" spans="1:5" x14ac:dyDescent="0.25">
      <c r="A24" s="1392" t="s">
        <v>24</v>
      </c>
      <c r="B24" s="1393"/>
      <c r="C24" s="1393"/>
      <c r="D24" s="1393"/>
      <c r="E24" s="1403">
        <f>SUM(E3:E23)</f>
        <v>165</v>
      </c>
    </row>
  </sheetData>
  <mergeCells count="46">
    <mergeCell ref="A23:B23"/>
    <mergeCell ref="C23:D23"/>
    <mergeCell ref="A24:D24"/>
    <mergeCell ref="A20:B20"/>
    <mergeCell ref="C20:D20"/>
    <mergeCell ref="A21:B21"/>
    <mergeCell ref="C21:D21"/>
    <mergeCell ref="A22:B22"/>
    <mergeCell ref="C22:D22"/>
    <mergeCell ref="A17:B17"/>
    <mergeCell ref="C17:D17"/>
    <mergeCell ref="A18:B18"/>
    <mergeCell ref="C18:D18"/>
    <mergeCell ref="A19:B19"/>
    <mergeCell ref="C19:D19"/>
    <mergeCell ref="A14:B14"/>
    <mergeCell ref="C14:D14"/>
    <mergeCell ref="A15:B15"/>
    <mergeCell ref="C15:D15"/>
    <mergeCell ref="A16:B16"/>
    <mergeCell ref="C16:D16"/>
    <mergeCell ref="A11:B11"/>
    <mergeCell ref="C11:D11"/>
    <mergeCell ref="A12:B12"/>
    <mergeCell ref="C12:D12"/>
    <mergeCell ref="A13:B13"/>
    <mergeCell ref="C13:D13"/>
    <mergeCell ref="A8:B8"/>
    <mergeCell ref="C8:D8"/>
    <mergeCell ref="A9:B9"/>
    <mergeCell ref="C9:D9"/>
    <mergeCell ref="A10:B10"/>
    <mergeCell ref="C10:D10"/>
    <mergeCell ref="A5:B5"/>
    <mergeCell ref="C5:D5"/>
    <mergeCell ref="A6:B6"/>
    <mergeCell ref="C6:D6"/>
    <mergeCell ref="A7:B7"/>
    <mergeCell ref="C7:D7"/>
    <mergeCell ref="A1:E1"/>
    <mergeCell ref="A2:B2"/>
    <mergeCell ref="C2:D2"/>
    <mergeCell ref="A3:B3"/>
    <mergeCell ref="C3:D3"/>
    <mergeCell ref="A4:B4"/>
    <mergeCell ref="C4:D4"/>
  </mergeCells>
  <printOptions horizontalCentered="1"/>
  <pageMargins left="0.51181102362204722" right="0.51181102362204722" top="1.3779527559055118" bottom="0.78740157480314965" header="0.31496062992125984" footer="0.31496062992125984"/>
  <pageSetup paperSize="9" scale="90" orientation="portrait"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39</vt:i4>
      </vt:variant>
      <vt:variant>
        <vt:lpstr>Intervalos nomeados</vt:lpstr>
      </vt:variant>
      <vt:variant>
        <vt:i4>4</vt:i4>
      </vt:variant>
    </vt:vector>
  </HeadingPairs>
  <TitlesOfParts>
    <vt:vector size="43" baseType="lpstr">
      <vt:lpstr>CPAV001-ADM</vt:lpstr>
      <vt:lpstr>CPAV002-PLACA DE OBRA</vt:lpstr>
      <vt:lpstr>CPAV003- MOB_DESMOB</vt:lpstr>
      <vt:lpstr>CPAV004-IMPRIMA-CM30</vt:lpstr>
      <vt:lpstr>CPAV006-TSD-104389</vt:lpstr>
      <vt:lpstr>CPAV007-PISO TATIL</vt:lpstr>
      <vt:lpstr>CPAV008-PLACA RUA</vt:lpstr>
      <vt:lpstr>CPAV010-RACHÃO</vt:lpstr>
      <vt:lpstr>CPAV011-REPARO</vt:lpstr>
      <vt:lpstr>CPAV012-USINAGEM PMF</vt:lpstr>
      <vt:lpstr>BDI-SERVIÇOS</vt:lpstr>
      <vt:lpstr>RESUMO</vt:lpstr>
      <vt:lpstr>ORÇAMENTO</vt:lpstr>
      <vt:lpstr>ANP</vt:lpstr>
      <vt:lpstr>ANP REGIONAL</vt:lpstr>
      <vt:lpstr>COTAÇÃOBRITA</vt:lpstr>
      <vt:lpstr>RUAS</vt:lpstr>
      <vt:lpstr>DISTRIB.</vt:lpstr>
      <vt:lpstr>RACHÃO</vt:lpstr>
      <vt:lpstr>SUBLEITO-BASE-SUB.</vt:lpstr>
      <vt:lpstr>PAVIMENTO</vt:lpstr>
      <vt:lpstr>TRANSP. MAT.PAV</vt:lpstr>
      <vt:lpstr>CALÇADA</vt:lpstr>
      <vt:lpstr>PISO TATIL </vt:lpstr>
      <vt:lpstr>SIN. VERTICAL</vt:lpstr>
      <vt:lpstr>SIN. HORIZONTAL </vt:lpstr>
      <vt:lpstr>MEIO-FIO E SARJETA</vt:lpstr>
      <vt:lpstr>DREN. MEM. CAL. E15 a E30 </vt:lpstr>
      <vt:lpstr>DREN. MEM. CAL. E30 a E43</vt:lpstr>
      <vt:lpstr>DREN. MEM. CAL.RUAS PAV</vt:lpstr>
      <vt:lpstr>RECOMPOSIÇÃO DO PAVIMENTO</vt:lpstr>
      <vt:lpstr>DREN. REDE</vt:lpstr>
      <vt:lpstr>DREN. SARJETA</vt:lpstr>
      <vt:lpstr>NS OAC</vt:lpstr>
      <vt:lpstr>TRANSP. OAC</vt:lpstr>
      <vt:lpstr>TRANSP. DREN. E15 a E30</vt:lpstr>
      <vt:lpstr>TRANSP. DREN. E30 a E43</vt:lpstr>
      <vt:lpstr>TRANSP. DREN. RUAS PAV</vt:lpstr>
      <vt:lpstr>NS TUBOS 600MM</vt:lpstr>
      <vt:lpstr>CALÇADA!Area_de_impressao</vt:lpstr>
      <vt:lpstr>'PISO TATIL '!Area_de_impressao</vt:lpstr>
      <vt:lpstr>'SIN. HORIZONTAL '!Area_de_impressao</vt:lpstr>
      <vt:lpstr>'SIN. VERTICAL'!Area_de_impressao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dc:creator>
  <cp:lastModifiedBy>Flavia</cp:lastModifiedBy>
  <dcterms:created xsi:type="dcterms:W3CDTF">2024-05-16T13:14:53Z</dcterms:created>
  <dcterms:modified xsi:type="dcterms:W3CDTF">2024-05-16T13:31:17Z</dcterms:modified>
</cp:coreProperties>
</file>